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tabRatio="689"/>
  </bookViews>
  <sheets>
    <sheet name="DIAGRAMA DE RED" sheetId="7" r:id="rId1"/>
    <sheet name="FLUJO DE CAJA" sheetId="2" r:id="rId2"/>
    <sheet name="INVENTARIO" sheetId="6" r:id="rId3"/>
    <sheet name="INGRESOS" sheetId="8" r:id="rId4"/>
    <sheet name="COSTOS" sheetId="9" r:id="rId5"/>
    <sheet name="Supuestos con proyecto" sheetId="10" r:id="rId6"/>
    <sheet name="Supuestos sin proyecto" sheetId="11" r:id="rId7"/>
    <sheet name="Riesgos" sheetId="12" r:id="rId8"/>
  </sheets>
  <calcPr calcId="162913"/>
</workbook>
</file>

<file path=xl/calcChain.xml><?xml version="1.0" encoding="utf-8"?>
<calcChain xmlns="http://schemas.openxmlformats.org/spreadsheetml/2006/main">
  <c r="J20" i="2" l="1"/>
  <c r="J19" i="2"/>
  <c r="J18" i="2"/>
  <c r="J17" i="2"/>
  <c r="J16" i="2"/>
  <c r="J8" i="2"/>
  <c r="J7" i="2"/>
  <c r="J6" i="2"/>
  <c r="J5" i="2"/>
  <c r="J4" i="2"/>
  <c r="N12" i="9" l="1"/>
  <c r="O12" i="9"/>
  <c r="P12" i="9"/>
  <c r="Q12" i="9"/>
  <c r="M12" i="9"/>
  <c r="E15" i="9"/>
  <c r="F15" i="9"/>
  <c r="G15" i="9"/>
  <c r="H15" i="9"/>
  <c r="D15" i="9"/>
  <c r="F4" i="6" l="1"/>
  <c r="D4" i="6"/>
  <c r="F10" i="6"/>
  <c r="F13" i="6"/>
  <c r="F16" i="6" l="1"/>
  <c r="F7" i="6"/>
  <c r="R17" i="2"/>
  <c r="D10" i="2" s="1"/>
  <c r="R18" i="2"/>
  <c r="E10" i="2" s="1"/>
  <c r="R19" i="2"/>
  <c r="F10" i="2" s="1"/>
  <c r="R20" i="2"/>
  <c r="G10" i="2" s="1"/>
  <c r="R16" i="2" l="1"/>
  <c r="R5" i="2"/>
  <c r="D6" i="2" s="1"/>
  <c r="R6" i="2"/>
  <c r="E6" i="2" s="1"/>
  <c r="R7" i="2"/>
  <c r="F6" i="2" s="1"/>
  <c r="R8" i="2"/>
  <c r="G6" i="2" s="1"/>
  <c r="R4" i="2"/>
  <c r="C6" i="2" s="1"/>
  <c r="C10" i="2" l="1"/>
  <c r="S18" i="6"/>
  <c r="S17" i="6"/>
  <c r="S16" i="6"/>
  <c r="Q18" i="6"/>
  <c r="Q17" i="6"/>
  <c r="Q16" i="6"/>
  <c r="S15" i="6"/>
  <c r="Q15" i="6"/>
  <c r="S14" i="6"/>
  <c r="Q14" i="6"/>
  <c r="S13" i="6"/>
  <c r="Q13" i="6"/>
  <c r="S12" i="6"/>
  <c r="Q12" i="6"/>
  <c r="S11" i="6"/>
  <c r="Q11" i="6"/>
  <c r="S10" i="6"/>
  <c r="Q10" i="6"/>
  <c r="Q9" i="6"/>
  <c r="S9" i="6"/>
  <c r="S8" i="6"/>
  <c r="Q8" i="6"/>
  <c r="S7" i="6"/>
  <c r="Q7" i="6"/>
  <c r="F18" i="6"/>
  <c r="F17" i="6"/>
  <c r="D18" i="6"/>
  <c r="D17" i="6"/>
  <c r="D16" i="6"/>
  <c r="I16" i="6" s="1"/>
  <c r="F15" i="6"/>
  <c r="F14" i="6"/>
  <c r="D15" i="6"/>
  <c r="D14" i="6"/>
  <c r="D13" i="6"/>
  <c r="I13" i="6" s="1"/>
  <c r="F12" i="6"/>
  <c r="F11" i="6"/>
  <c r="D12" i="6"/>
  <c r="D11" i="6"/>
  <c r="D10" i="6"/>
  <c r="I10" i="6" s="1"/>
  <c r="F9" i="6"/>
  <c r="F8" i="6"/>
  <c r="D9" i="6"/>
  <c r="D8" i="6"/>
  <c r="D7" i="6"/>
  <c r="I7" i="6" s="1"/>
  <c r="S6" i="6"/>
  <c r="S5" i="6"/>
  <c r="S4" i="6"/>
  <c r="F6" i="6"/>
  <c r="F5" i="6"/>
  <c r="Q6" i="6"/>
  <c r="V6" i="6" s="1"/>
  <c r="Q5" i="6"/>
  <c r="Q4" i="6"/>
  <c r="D6" i="6"/>
  <c r="D5" i="6"/>
  <c r="I4" i="6"/>
  <c r="V16" i="6" l="1"/>
  <c r="I12" i="6"/>
  <c r="V9" i="6"/>
  <c r="V13" i="6"/>
  <c r="V14" i="6"/>
  <c r="I14" i="6"/>
  <c r="V7" i="6"/>
  <c r="V11" i="6"/>
  <c r="I17" i="6"/>
  <c r="V18" i="6"/>
  <c r="I6" i="6"/>
  <c r="I5" i="6"/>
  <c r="V5" i="6"/>
  <c r="V15" i="6"/>
  <c r="V17" i="6"/>
  <c r="V4" i="6"/>
  <c r="I11" i="6"/>
  <c r="I15" i="6"/>
  <c r="V8" i="6"/>
  <c r="V10" i="6"/>
  <c r="V12" i="6"/>
  <c r="I8" i="6"/>
  <c r="I18" i="6"/>
  <c r="I9" i="6"/>
  <c r="G22" i="2" l="1"/>
  <c r="G25" i="2" s="1"/>
  <c r="D22" i="2"/>
  <c r="D25" i="2" s="1"/>
  <c r="L5" i="2"/>
  <c r="N5" i="2" s="1"/>
  <c r="D5" i="2" s="1"/>
  <c r="D7" i="2" s="1"/>
  <c r="L19" i="2"/>
  <c r="N19" i="2" s="1"/>
  <c r="F9" i="2" s="1"/>
  <c r="F11" i="2" s="1"/>
  <c r="F57" i="2" s="1"/>
  <c r="F32" i="2"/>
  <c r="F34" i="2" s="1"/>
  <c r="F59" i="2" s="1"/>
  <c r="L4" i="2"/>
  <c r="N4" i="2" s="1"/>
  <c r="C5" i="2" s="1"/>
  <c r="C7" i="2" s="1"/>
  <c r="C44" i="2" s="1"/>
  <c r="C22" i="2"/>
  <c r="C25" i="2" s="1"/>
  <c r="C46" i="2" s="1"/>
  <c r="L7" i="2"/>
  <c r="N7" i="2" s="1"/>
  <c r="F5" i="2" s="1"/>
  <c r="F7" i="2" s="1"/>
  <c r="F44" i="2" s="1"/>
  <c r="F22" i="2"/>
  <c r="F25" i="2" s="1"/>
  <c r="F46" i="2" s="1"/>
  <c r="E22" i="2"/>
  <c r="E25" i="2" s="1"/>
  <c r="E46" i="2" s="1"/>
  <c r="L6" i="2"/>
  <c r="N6" i="2" s="1"/>
  <c r="E5" i="2" s="1"/>
  <c r="E7" i="2" s="1"/>
  <c r="E44" i="2" s="1"/>
  <c r="L8" i="2"/>
  <c r="N8" i="2" s="1"/>
  <c r="G5" i="2" s="1"/>
  <c r="G7" i="2" s="1"/>
  <c r="L20" i="2"/>
  <c r="N20" i="2" s="1"/>
  <c r="G9" i="2" s="1"/>
  <c r="G11" i="2" s="1"/>
  <c r="G57" i="2" s="1"/>
  <c r="G32" i="2"/>
  <c r="G34" i="2" s="1"/>
  <c r="G59" i="2" s="1"/>
  <c r="L17" i="2"/>
  <c r="N17" i="2" s="1"/>
  <c r="D9" i="2" s="1"/>
  <c r="D11" i="2" s="1"/>
  <c r="D57" i="2" s="1"/>
  <c r="D32" i="2"/>
  <c r="D34" i="2" s="1"/>
  <c r="D59" i="2" s="1"/>
  <c r="F35" i="2" l="1"/>
  <c r="C47" i="2"/>
  <c r="E47" i="2"/>
  <c r="L16" i="2"/>
  <c r="N16" i="2" s="1"/>
  <c r="C9" i="2" s="1"/>
  <c r="C11" i="2" s="1"/>
  <c r="C32" i="2"/>
  <c r="C34" i="2" s="1"/>
  <c r="G46" i="2"/>
  <c r="G35" i="2"/>
  <c r="F12" i="2"/>
  <c r="D46" i="2"/>
  <c r="D35" i="2"/>
  <c r="L18" i="2"/>
  <c r="N18" i="2" s="1"/>
  <c r="E9" i="2" s="1"/>
  <c r="E11" i="2" s="1"/>
  <c r="E32" i="2"/>
  <c r="E34" i="2" s="1"/>
  <c r="G44" i="2"/>
  <c r="G12" i="2"/>
  <c r="F47" i="2"/>
  <c r="F60" i="2"/>
  <c r="D60" i="2"/>
  <c r="G60" i="2"/>
  <c r="D44" i="2"/>
  <c r="D12" i="2"/>
  <c r="G47" i="2" l="1"/>
  <c r="E57" i="2"/>
  <c r="E12" i="2"/>
  <c r="C57" i="2"/>
  <c r="C12" i="2"/>
  <c r="E59" i="2"/>
  <c r="E35" i="2"/>
  <c r="C59" i="2"/>
  <c r="C35" i="2"/>
  <c r="D47" i="2"/>
  <c r="C60" i="2" l="1"/>
  <c r="B63" i="2"/>
  <c r="B51" i="2"/>
  <c r="B50" i="2"/>
  <c r="E60" i="2"/>
  <c r="B64" i="2" s="1"/>
</calcChain>
</file>

<file path=xl/comments1.xml><?xml version="1.0" encoding="utf-8"?>
<comments xmlns="http://schemas.openxmlformats.org/spreadsheetml/2006/main">
  <authors>
    <author>Autor</author>
  </authors>
  <commentList>
    <comment ref="D4" authorId="0" shapeId="0">
      <text>
        <r>
          <rPr>
            <b/>
            <sz val="9"/>
            <color indexed="81"/>
            <rFont val="Tahoma"/>
            <family val="2"/>
          </rPr>
          <t>Autor:</t>
        </r>
        <r>
          <rPr>
            <sz val="9"/>
            <color indexed="81"/>
            <rFont val="Tahoma"/>
            <family val="2"/>
          </rPr>
          <t xml:space="preserve">
Mantenimiento de bofedales y kanchas, el ensilado, henificado, tipo de riego y conservación de praderas </t>
        </r>
      </text>
    </comment>
  </commentList>
</comments>
</file>

<file path=xl/sharedStrings.xml><?xml version="1.0" encoding="utf-8"?>
<sst xmlns="http://schemas.openxmlformats.org/spreadsheetml/2006/main" count="573" uniqueCount="253">
  <si>
    <t>AÑOS</t>
  </si>
  <si>
    <t>CATEGORÍA</t>
  </si>
  <si>
    <t>INVENTARIO INICIAL</t>
  </si>
  <si>
    <t>ENTRADAS</t>
  </si>
  <si>
    <t>SALIDAS</t>
  </si>
  <si>
    <t>INVENTARIO FINAL</t>
  </si>
  <si>
    <t>NACIMIENTOS</t>
  </si>
  <si>
    <t>MUERTES</t>
  </si>
  <si>
    <t>VENTAS</t>
  </si>
  <si>
    <t>Huacaya</t>
  </si>
  <si>
    <t>Suri</t>
  </si>
  <si>
    <t>Cruzadas</t>
  </si>
  <si>
    <t>Parición</t>
  </si>
  <si>
    <t>Mortalidad</t>
  </si>
  <si>
    <t>Nacimiento</t>
  </si>
  <si>
    <t>%</t>
  </si>
  <si>
    <t>Indices Productivos con proyecto</t>
  </si>
  <si>
    <t>RECUPERADOS</t>
  </si>
  <si>
    <t>PERDIDOS</t>
  </si>
  <si>
    <t>Política de crecimiento poblacional de la raza Suri</t>
  </si>
  <si>
    <t>DESARROLLO  POBLACIONAL DE ALPACAS CON  PROYECTO</t>
  </si>
  <si>
    <t>DESARROLLO POBLACIONAL DE ALPACAS SIN PROYECTO</t>
  </si>
  <si>
    <t>• Clasificación de las alpacas por edad y sexo:</t>
  </si>
  <si>
    <t>a) Crías: Del nacimiento hasta 8 meses de edad (destete).</t>
  </si>
  <si>
    <t>b) Tuis menor (extremas): Del destete hasta 1 año de edad.</t>
  </si>
  <si>
    <t>c) Tui mayor: Alpaca hembra o macho de 1 - 2 años de edad.</t>
  </si>
  <si>
    <t>d) Madres: Alpacas hembras con crías.</t>
  </si>
  <si>
    <t>e) Padres o reproductores: Alpacas machos que ingresan al empadre.</t>
  </si>
  <si>
    <t>f) Capones: Alpacas tuis de descarte (castrados).</t>
  </si>
  <si>
    <t>• Formación de puntas o grupos de alpacas y llamas para su crianza:</t>
  </si>
  <si>
    <t>a) Punta de Madres en parición.</t>
  </si>
  <si>
    <t>b) Punta de Madres lactantes.</t>
  </si>
  <si>
    <t>c) Punta de Madres en último tercio de gestación.</t>
  </si>
  <si>
    <t>d) Punta de Tuis menores o extremas.</t>
  </si>
  <si>
    <t>e) Punta de Tuis mayores.</t>
  </si>
  <si>
    <t>g) Punta de hospital (animales enfermos).</t>
  </si>
  <si>
    <t>h) Punta de hembras vacías (no preñadas).</t>
  </si>
  <si>
    <t>i) Punta de hembras al inicio de gestación.</t>
  </si>
  <si>
    <t>f) Punta de reproductores.</t>
  </si>
  <si>
    <t>j) Punta de capones (castrados).</t>
  </si>
  <si>
    <t>Enero</t>
  </si>
  <si>
    <t>Febrero</t>
  </si>
  <si>
    <t>Marzo</t>
  </si>
  <si>
    <t>Abril</t>
  </si>
  <si>
    <t>Mayo</t>
  </si>
  <si>
    <t>Junio</t>
  </si>
  <si>
    <t>Julio</t>
  </si>
  <si>
    <t>Agosto</t>
  </si>
  <si>
    <t>Setiembre</t>
  </si>
  <si>
    <t>Octubre</t>
  </si>
  <si>
    <t>Noviembre</t>
  </si>
  <si>
    <t>Diciembre</t>
  </si>
  <si>
    <t>Empadre</t>
  </si>
  <si>
    <t>Marcación</t>
  </si>
  <si>
    <t>Prevención</t>
  </si>
  <si>
    <t xml:space="preserve">Castración </t>
  </si>
  <si>
    <t>Tratamiento</t>
  </si>
  <si>
    <t>Tratamiento (P)</t>
  </si>
  <si>
    <t>Diagnóstico preñez</t>
  </si>
  <si>
    <t>Clasificación</t>
  </si>
  <si>
    <t>Revisión de encías</t>
  </si>
  <si>
    <t>Selección</t>
  </si>
  <si>
    <t>Destete</t>
  </si>
  <si>
    <t>Esquila</t>
  </si>
  <si>
    <t>Pastoreo</t>
  </si>
  <si>
    <t>Inversión en kanchas de pastos y para animales</t>
  </si>
  <si>
    <t>Mejora genética</t>
  </si>
  <si>
    <t>Cultivo pastos y mantenimiento de kanchas</t>
  </si>
  <si>
    <t>Inversión</t>
  </si>
  <si>
    <t>Proceso de crianza de alpacas</t>
  </si>
  <si>
    <t>Venta camal</t>
  </si>
  <si>
    <t>Comercialización</t>
  </si>
  <si>
    <t xml:space="preserve">Esquila </t>
  </si>
  <si>
    <t>• Tijeras o máquinas de esquila</t>
  </si>
  <si>
    <t>• Escobillas: se usan para limpiar la fibra</t>
  </si>
  <si>
    <t>• Sacos de yute: utilizados para embalar</t>
  </si>
  <si>
    <t>• Trabas, mancornas o soguillas: utilizadas utilizadas para sujetar la alpaca</t>
  </si>
  <si>
    <t>• Mantas de yute: se usan para recoger la fibra</t>
  </si>
  <si>
    <t>• Yodo: utilizado para desinfectar heridas</t>
  </si>
  <si>
    <t>• Balanza: usada para pesar el vellón de cada alpaca</t>
  </si>
  <si>
    <t>• Animales apto y no aptos para la esquila</t>
  </si>
  <si>
    <t>• Animales por color, raza y edad</t>
  </si>
  <si>
    <t>Limpieza y acondicionamiento</t>
  </si>
  <si>
    <t>• Espacio limpio para evitar la contaminación del vellón con tierra y suciedad</t>
  </si>
  <si>
    <t>• Playas de esquila o uso de lonas o plásticos para obtener un vellón limpio</t>
  </si>
  <si>
    <t>• Instrumentos limpios y desinfectados</t>
  </si>
  <si>
    <t>Esquiladores</t>
  </si>
  <si>
    <t>• Contratación de esquiladores para agilizar la esquila</t>
  </si>
  <si>
    <t>Manejo del vellón</t>
  </si>
  <si>
    <t>• Alpacas secas y previamente examinadas para quitar de su pelaje toda la suciedad</t>
  </si>
  <si>
    <t>Envellonado</t>
  </si>
  <si>
    <t>• Retirar el manto esquilado para proceder con su limpieza</t>
  </si>
  <si>
    <t>• Envolver el vellón en forma de tambor para que el interior no se contamine</t>
  </si>
  <si>
    <t>• Acumulación en bolsas</t>
  </si>
  <si>
    <t>• Pesado y registro del vellón para su contabilidad</t>
  </si>
  <si>
    <t>• Embalaje en sacos de yute según raza, color y edad</t>
  </si>
  <si>
    <t>Clasificación de la fibra</t>
  </si>
  <si>
    <r>
      <rPr>
        <b/>
        <sz val="11"/>
        <color theme="1"/>
        <rFont val="Calibri"/>
        <family val="2"/>
        <scheme val="minor"/>
      </rPr>
      <t>• Baby alpaca:</t>
    </r>
    <r>
      <rPr>
        <sz val="11"/>
        <color theme="1"/>
        <rFont val="Calibri"/>
        <family val="2"/>
        <scheme val="minor"/>
      </rPr>
      <t xml:space="preserve"> por lo general es más fina, variando en un rango entre 14 a 23 micras. Se obtiene regularmente de la primera esquila del animal</t>
    </r>
  </si>
  <si>
    <r>
      <rPr>
        <b/>
        <sz val="11"/>
        <color theme="1"/>
        <rFont val="Calibri"/>
        <family val="2"/>
        <scheme val="minor"/>
      </rPr>
      <t>• Alpaca fleece:</t>
    </r>
    <r>
      <rPr>
        <sz val="11"/>
        <color theme="1"/>
        <rFont val="Calibri"/>
        <family val="2"/>
        <scheme val="minor"/>
      </rPr>
      <t xml:space="preserve"> fibras cuyo diámetro está comprendido entre 23.1 y 26.5 μm y una longitud mínima promedio de 70 mm</t>
    </r>
  </si>
  <si>
    <r>
      <rPr>
        <b/>
        <sz val="11"/>
        <color theme="1"/>
        <rFont val="Calibri"/>
        <family val="2"/>
        <scheme val="minor"/>
      </rPr>
      <t>• Alpaca medium fleece:</t>
    </r>
    <r>
      <rPr>
        <sz val="11"/>
        <color theme="1"/>
        <rFont val="Calibri"/>
        <family val="2"/>
        <scheme val="minor"/>
      </rPr>
      <t xml:space="preserve"> fibras cuyo diámetro está comprendido entre 26.6 y 29 μm y una longitud mínima promedio de 70 mm</t>
    </r>
  </si>
  <si>
    <r>
      <rPr>
        <b/>
        <sz val="11"/>
        <color theme="1"/>
        <rFont val="Calibri"/>
        <family val="2"/>
        <scheme val="minor"/>
      </rPr>
      <t>• Alpaca huarizo:</t>
    </r>
    <r>
      <rPr>
        <sz val="11"/>
        <color theme="1"/>
        <rFont val="Calibri"/>
        <family val="2"/>
        <scheme val="minor"/>
      </rPr>
      <t xml:space="preserve"> fibras cuyo diámetro está comprendido entre 29.1 y 31.5 μm y una longitud mínima promedio de 70 mm</t>
    </r>
  </si>
  <si>
    <r>
      <rPr>
        <b/>
        <sz val="11"/>
        <color theme="1"/>
        <rFont val="Calibri"/>
        <family val="2"/>
        <scheme val="minor"/>
      </rPr>
      <t xml:space="preserve">• Alpaca gruesa: </t>
    </r>
    <r>
      <rPr>
        <sz val="11"/>
        <color theme="1"/>
        <rFont val="Calibri"/>
        <family val="2"/>
        <scheme val="minor"/>
      </rPr>
      <t>fibras cuyo diámetro es mayor que 31.5 μm y una longitud mínima promedio de 70 mm</t>
    </r>
  </si>
  <si>
    <r>
      <rPr>
        <b/>
        <sz val="11"/>
        <color theme="1"/>
        <rFont val="Calibri"/>
        <family val="2"/>
        <scheme val="minor"/>
      </rPr>
      <t xml:space="preserve">• Alpaca corta: </t>
    </r>
    <r>
      <rPr>
        <sz val="11"/>
        <color theme="1"/>
        <rFont val="Calibri"/>
        <family val="2"/>
        <scheme val="minor"/>
      </rPr>
      <t>grupo de calidades de fibra cuya longitud promedio es entre 20 y 50 mm</t>
    </r>
  </si>
  <si>
    <t xml:space="preserve">Venta de carne </t>
  </si>
  <si>
    <t>• Selección de alpacas según disposición para la venta</t>
  </si>
  <si>
    <t>• Contratación de una movilidad para el llevado de la alpaca al camal</t>
  </si>
  <si>
    <t>Total inversión</t>
  </si>
  <si>
    <t>Rubros</t>
  </si>
  <si>
    <t>Año 1</t>
  </si>
  <si>
    <t>Año 2</t>
  </si>
  <si>
    <t>Año 3</t>
  </si>
  <si>
    <t>Año 4</t>
  </si>
  <si>
    <t>Año 5</t>
  </si>
  <si>
    <t>INGRESOS INCREMENTALES (A-B)</t>
  </si>
  <si>
    <t>A. INGRESOS CON PROYECTO</t>
  </si>
  <si>
    <t>Total ingresos con proyecto</t>
  </si>
  <si>
    <t>B. INGRESOS SIN PROYECTO</t>
  </si>
  <si>
    <t>TOTAL INGRESOS INCREMENTALES</t>
  </si>
  <si>
    <t>COSTOS INCREMENTALES (C-D)</t>
  </si>
  <si>
    <t>C. COSTOS CON PROYECTO</t>
  </si>
  <si>
    <t>D. COSTOS SIN PROYECTO</t>
  </si>
  <si>
    <t>Año 0</t>
  </si>
  <si>
    <t>TOTAL COSTOS INCREMENTALES</t>
  </si>
  <si>
    <t>Venta de por fibra de alpaca (Suri, Huacaya y Cruzados)</t>
  </si>
  <si>
    <t>Total ingresos sin proyecto</t>
  </si>
  <si>
    <t>Cantidad</t>
  </si>
  <si>
    <t>Total kilos a vender</t>
  </si>
  <si>
    <t>precio x kilo</t>
  </si>
  <si>
    <t>Venta promedio de por fibra de alpaca (Suri, Huacaya y Cruzados)</t>
  </si>
  <si>
    <t xml:space="preserve">precio </t>
  </si>
  <si>
    <t>Venta de alpaca a pie (camal)</t>
  </si>
  <si>
    <t xml:space="preserve">Pastoreo 2 personas </t>
  </si>
  <si>
    <t>Pastoreo 1 persona</t>
  </si>
  <si>
    <t>Gastos de movilidad y viáticos por funcionarios (mejora genética)</t>
  </si>
  <si>
    <t>Contratación de especialistas (veterinarios) (mayo y agosto)</t>
  </si>
  <si>
    <t>Apoyos eventuales (parición, empadre y cultivos) (faena comunal)</t>
  </si>
  <si>
    <t>Gastos de capacitación (fondo máximo destinado)</t>
  </si>
  <si>
    <t>Medicinas y demás utencilios</t>
  </si>
  <si>
    <t>Compra de instrumentos para esquila y desinfectación</t>
  </si>
  <si>
    <t>Movilidad para venta de carne al camal</t>
  </si>
  <si>
    <t>Total costos con proyecto</t>
  </si>
  <si>
    <t>Total costos sin proyecto</t>
  </si>
  <si>
    <t>Flujo de caja del proyecto</t>
  </si>
  <si>
    <t xml:space="preserve">COK </t>
  </si>
  <si>
    <t>Compra de instrumentos para esquila y desinfección</t>
  </si>
  <si>
    <t>VPN</t>
  </si>
  <si>
    <t>TIR</t>
  </si>
  <si>
    <t>*</t>
  </si>
  <si>
    <t>**</t>
  </si>
  <si>
    <t>***</t>
  </si>
  <si>
    <t>****</t>
  </si>
  <si>
    <t>Con el proyecto se establecerá una cuota de venta de alpacas a pie que sean propensas a no soportar el friaje para el próximo año.</t>
  </si>
  <si>
    <t>Sin proyecto, no se ha aprovechado al máximo la esquila. Asimismo, el producto a vender no reune las características necesarias para que el precio a vender sea competitivo en el mercado</t>
  </si>
  <si>
    <t>Sin proyecto, es variable la venta de alpacas a pie, pues va a depender del nivel de ingresos que se obtenga.</t>
  </si>
  <si>
    <t>Tipos de costos</t>
  </si>
  <si>
    <t>1 tiempo completo por todo el año y otro a medio tiempo según se requiera</t>
  </si>
  <si>
    <t>Las faenas son gratuitas. El monto se utilizará para comprar algunos insumos que se necesite para las actividades</t>
  </si>
  <si>
    <t>Brindar todas las facilidades para los funcionarios públicos que vienen a trabajar a la comunidad</t>
  </si>
  <si>
    <t>contratación de un veterinario para la revisión, desparasitación y diagnóstico de las alpacas</t>
  </si>
  <si>
    <t>Compras de medicinas y de los insumos para el mejoramiento genético</t>
  </si>
  <si>
    <t>Fondo destinado para alguna capacitación que necesite el encargado</t>
  </si>
  <si>
    <t>Compra de las herramientas básicas para la esquila así como artículos de sanidad en el caso de emergencia</t>
  </si>
  <si>
    <t>Pago a cada esquilador de S/3.00 por cabeza de alpaca</t>
  </si>
  <si>
    <t>Alquiler de camión que lleve a las alpacas al camal</t>
  </si>
  <si>
    <t>La comunidad paga a 1 responsable para que se quede cuidando a las alpacas durante el año.</t>
  </si>
  <si>
    <t>Las faenas no son concurridas, por lo que se contrata a apoyos adicionales</t>
  </si>
  <si>
    <t>Compras de medicinas a utilizar por el veterinario</t>
  </si>
  <si>
    <t>Compras de algunas herramientas que haga falta para la esquila</t>
  </si>
  <si>
    <t>Supuestos</t>
  </si>
  <si>
    <t>SUPUESTOS</t>
  </si>
  <si>
    <t>Supuestos - realidad</t>
  </si>
  <si>
    <t>Fuente: Programa regional BIOANDES (2009)</t>
  </si>
  <si>
    <t>Fuente: Suyana Fundación (2010)</t>
  </si>
  <si>
    <t>Compra de Instrumentos</t>
  </si>
  <si>
    <t>precio x libra</t>
  </si>
  <si>
    <t xml:space="preserve">Pastoreo 1 persona fija durante el año y 2 ayudantes eventuales </t>
  </si>
  <si>
    <t>Compra de instrumentos para esquila y ambientación</t>
  </si>
  <si>
    <t>Reserva para contingencias</t>
  </si>
  <si>
    <t>Indices Productivos sin proyecto</t>
  </si>
  <si>
    <t>Pastoreo 2 personas</t>
  </si>
  <si>
    <t>A.Supuestos para la elaboración del flujo de caja con proyecto</t>
  </si>
  <si>
    <t>Antes y durante el friaje, se cree conveniente la visita de un veterinario para la prevención (vacunas), tratamiento a algunos animales enfermos y cuidado de animales gestantes.</t>
  </si>
  <si>
    <t>La empresa comunal considera fundamental al administrador, por lo que se brindará un monto para su capacitación con goce de haber, quedando a cargo su ayudante del establecimeinto.</t>
  </si>
  <si>
    <t>Los esquiladores cobran S/3.00 por cabeza (se puede negociar según la cantidad)</t>
  </si>
  <si>
    <t>El transporte desde el corral hasta el camal es un poco alejado por lo que un camión cobra aproximadamente de 400 a 600 soles</t>
  </si>
  <si>
    <t>Es pertinente contar con una reserva de libre disposición tomando en consideración que es el primer año de operaciones.</t>
  </si>
  <si>
    <t>Según especialistas en el sector normalmente se considera un 60% del total de animales para la producción de la fibra de alpaca. El precio normal es de 8 soles por libra y cada alpaca produce 5 libras en promedio.</t>
  </si>
  <si>
    <t>Se cree conveniente que se establezca una cuota para la venta de alpacas a pie en la época de friaje, ya que muchas mueren y no soportan el clima. La cuota es de 50 animales por temporada según especialistas.</t>
  </si>
  <si>
    <t>Al utilizar la infraestructura ya obtenida por la comunidad, se considera que exista un administrador-pastor fijo por todo el año que cuente con 1 ayudante fijo con su ayudante (planilla) y  otros eventuales.</t>
  </si>
  <si>
    <t>Monto destinado para transporte, botiquin y algún accesorio adicional durante las faenas comunales por los días de faena. Cabe mencionar que la mano de obra de la faena no tiene costo.</t>
  </si>
  <si>
    <t>Se tendrá una política de mejora genética en conjunto con funcionarios públicos (INIA). Ello significará trasporte, alimentación, hospedaje y compra de insumos para el trabajo por los días/semanas de trabajo.</t>
  </si>
  <si>
    <t>En el proceso de esquila, se considera reforzar la limpieza en el ambiente de producción y de las alpacas antes y durante de la actividad, para ello se realizará compras de insumos para la desinfección.</t>
  </si>
  <si>
    <t>Deberá estar disponible una cantidad para la compra de medicinas y accesorios para su aplicación según se requiera. Para la cantidad de alpacas se recomienda establecer contratos con proveedores.</t>
  </si>
  <si>
    <t>La comunidad campesina trasquila por debajo de la cantidad mínima que recomiendan los especialistas. Se ha considerado un 50% del total, el precio de 7 soles por libra y que cada alpaca produce 5 libras en promedio.</t>
  </si>
  <si>
    <t>Normalmente se da destina para venta una cantidad de alpacas, por lo que en promedio se considera 20 animales en pie por temporada.</t>
  </si>
  <si>
    <t>Se paga a un administrador fijo y a ayudantes eventuales según necesita la comunidad.</t>
  </si>
  <si>
    <t>Al ser un trabajo de forma comunal, las faenas muchas veces no cuentan con la asistencia de los comuneros, por lo que genera la contratación de mano de obra para las actividades.</t>
  </si>
  <si>
    <t>Visita de un veterinario para la prevención (vacunas), tratamiento a algunos animales enfermos y cuidado de animales gestantes.</t>
  </si>
  <si>
    <t xml:space="preserve">Deberá estar disponible una cantidad para la compra de medicinas y accesorios para su aplicación según se requiera. </t>
  </si>
  <si>
    <t xml:space="preserve">En el proceso de esquila, compra de insumos y accesorios para la esquila. </t>
  </si>
  <si>
    <t>PRD</t>
  </si>
  <si>
    <t>Escenarios</t>
  </si>
  <si>
    <t>Optimista</t>
  </si>
  <si>
    <t>Conservador</t>
  </si>
  <si>
    <t>Pesimista</t>
  </si>
  <si>
    <t>COK</t>
  </si>
  <si>
    <t>Precio x libra</t>
  </si>
  <si>
    <t>Al 100%</t>
  </si>
  <si>
    <t>Al 95%</t>
  </si>
  <si>
    <t>Al 105%</t>
  </si>
  <si>
    <t xml:space="preserve">  + de 5 años</t>
  </si>
  <si>
    <t xml:space="preserve">Con proyecto </t>
  </si>
  <si>
    <t xml:space="preserve">Sin proyecto </t>
  </si>
  <si>
    <t>Tipo de riesgo</t>
  </si>
  <si>
    <t>Motivo</t>
  </si>
  <si>
    <t>Plan de acción</t>
  </si>
  <si>
    <t>Financiamiento</t>
  </si>
  <si>
    <t>El organigrama de la empresa comunal considera un área de planificación estratégica agropecuaria, la cual será la encargada de buscar nuevas oportunidades de financiamiento re-embolsable (AGROBANCO) o no re-embolsable (AGROIDEAS) para que no se dependa todo el tiempo del financiamiento de la comunidad.</t>
  </si>
  <si>
    <t>Robo</t>
  </si>
  <si>
    <t>Accidentes y enfermedades</t>
  </si>
  <si>
    <t>La unidad productiva se encuentra cerca de los 4000 msnm por lo que es importante preveer sobre la salud de los pastores así como de los animales y eventuales accidentes que pueden ocurrir.</t>
  </si>
  <si>
    <t>Convenios con municipalidades para el tratamiento de los pastores enfermos y contratación con más frecuencia de veterinarios para el cuidado de las alpacas.</t>
  </si>
  <si>
    <t>Mercadería</t>
  </si>
  <si>
    <t>Proveedores y compradores</t>
  </si>
  <si>
    <t>Cartera de clientes y proveedores en los que se identifique a los que ofrecen una mejor oferta según criterios de calidad.</t>
  </si>
  <si>
    <t>Es importante identificar a los proveedores clave y posibles compradores para una mejor selección y toma de decisiones.</t>
  </si>
  <si>
    <t>La comunidad campesina cuenta con una importante capacidad de inversión por las diversas licitaciones mineras que posee; sin embargo, el sector minero es variable y puede llegar un momento en el que no se obtenga ingresos por este.</t>
  </si>
  <si>
    <t>Es conocido en el ámbito rural los constantes robos de animales más aún que estos no estan en un corral o lugar cercado sino que habitan al aire libre a lo largo del territorio comunal.</t>
  </si>
  <si>
    <t>Convenios con funcionarios públicos y ONGs para la ejecución de proyectos de mejora genética. Proyecciones con cantidades mínimas para que exista un diferencial de ajuste y llegar al objetivo de ventas. Con relación al precio, se puede trabajar mediante contrato a largo plazo con un comprador en la que se fije un precio y cantidad para los años del contrato (Forward).</t>
  </si>
  <si>
    <t>Desde los estatutos de la empresa comunal se va a establecer la necesidad de realizar faenas comunales eventuales con el fin de seguridad de los animales. Asimismo, se ha presupuestado un monto adicional para la contratación de pastores que velen y protejan a los animales.</t>
  </si>
  <si>
    <t>La calidad de la fibra debe ser mejorada. La cantidad de libras proyectada para la venta a veces puede variar por temporada. El precio depende del mercado.</t>
  </si>
  <si>
    <t>Total libras a vender</t>
  </si>
  <si>
    <t>Año</t>
  </si>
  <si>
    <t>Total ingreso</t>
  </si>
  <si>
    <t>Proceso de venta de animales a pie con proyecto</t>
  </si>
  <si>
    <t>Proceso de venta de fibra de alpaca con proyecto</t>
  </si>
  <si>
    <t>Proceso de venta de fibra de alpaca sin proyecto</t>
  </si>
  <si>
    <t>Proceso de venta de animales a pie sin proyecto</t>
  </si>
  <si>
    <t>libras promedio por alpaca</t>
  </si>
  <si>
    <t>Reserva para contingencia</t>
  </si>
  <si>
    <t>Margen a utilizar según se necesite</t>
  </si>
  <si>
    <t>Desde el primer año se pretende aprovechar al máximo la esquila (60%)</t>
  </si>
  <si>
    <t>3.6 meses</t>
  </si>
  <si>
    <t>2.5 meses</t>
  </si>
  <si>
    <t>1.5 meses</t>
  </si>
  <si>
    <t>4.11 meses</t>
  </si>
  <si>
    <t>2.8 meses</t>
  </si>
  <si>
    <t>1.10 meses</t>
  </si>
  <si>
    <t>4.1 mes</t>
  </si>
  <si>
    <t>3.06 meses</t>
  </si>
  <si>
    <t>4.01 mes</t>
  </si>
  <si>
    <t>Comparativo - sensibilidad según precio</t>
  </si>
  <si>
    <t>Comparativo - sensibilidad según cantidad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</si>
</sst>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 #,##0.00_ ;_ * \-#,##0.00_ ;_ * &quot;-&quot;??_ ;_ @_ "/>
    <numFmt numFmtId="165" formatCode="&quot;S/.&quot;\ #,##0.00;[Red]&quot;S/.&quot;\ \-#,##0.00"/>
    <numFmt numFmtId="166" formatCode="_ &quot;S/.&quot;\ * #,##0.00_ ;_ &quot;S/.&quot;\ * \-#,##0.00_ ;_ &quot;S/.&quot;\ * &quot;-&quot;??_ ;_ @_ "/>
    <numFmt numFmtId="167" formatCode="_-* #,##0_-;\-* #,##0_-;_-* &quot;-&quot;??_-;_-@_-"/>
    <numFmt numFmtId="168" formatCode="_ * #,##0_ ;_ * \-#,##0_ ;_ * &quot;-&quot;??_ ;_ @_ "/>
  </numFmts>
  <fonts count="19" x14ac:knownFonts="1">
    <font>
      <sz val="11"/>
      <color theme="1"/>
      <name val="Calibri"/>
      <family val="2"/>
      <scheme val="minor"/>
    </font>
    <font>
      <sz val="10"/>
      <name val="Arial"/>
      <family val="2"/>
    </font>
    <font>
      <sz val="11"/>
      <color theme="1"/>
      <name val="Calibri"/>
      <family val="2"/>
      <scheme val="minor"/>
    </font>
    <font>
      <b/>
      <sz val="9"/>
      <name val="Arial Narrow"/>
      <family val="2"/>
    </font>
    <font>
      <sz val="9"/>
      <name val="Arial Narrow"/>
      <family val="2"/>
    </font>
    <font>
      <b/>
      <sz val="11"/>
      <color theme="1"/>
      <name val="Calibri"/>
      <family val="2"/>
      <scheme val="minor"/>
    </font>
    <font>
      <b/>
      <sz val="11"/>
      <color theme="0"/>
      <name val="Calibri"/>
      <family val="2"/>
      <scheme val="minor"/>
    </font>
    <font>
      <sz val="10"/>
      <color theme="1"/>
      <name val="Calibri"/>
      <family val="2"/>
      <scheme val="minor"/>
    </font>
    <font>
      <sz val="9"/>
      <color theme="1"/>
      <name val="Calibri"/>
      <family val="2"/>
      <scheme val="minor"/>
    </font>
    <font>
      <sz val="11"/>
      <name val="Calibri"/>
      <family val="2"/>
      <scheme val="minor"/>
    </font>
    <font>
      <sz val="9"/>
      <color indexed="81"/>
      <name val="Tahoma"/>
      <family val="2"/>
    </font>
    <font>
      <b/>
      <sz val="9"/>
      <color indexed="81"/>
      <name val="Tahoma"/>
      <family val="2"/>
    </font>
    <font>
      <b/>
      <sz val="12"/>
      <color theme="1"/>
      <name val="Calibri"/>
      <family val="2"/>
      <scheme val="minor"/>
    </font>
    <font>
      <b/>
      <sz val="10"/>
      <color theme="1"/>
      <name val="Times New Roman"/>
      <family val="1"/>
    </font>
    <font>
      <sz val="10"/>
      <color theme="1"/>
      <name val="Times New Roman"/>
      <family val="1"/>
    </font>
    <font>
      <sz val="11"/>
      <color theme="1"/>
      <name val="Times New Roman"/>
      <family val="1"/>
    </font>
    <font>
      <b/>
      <sz val="11"/>
      <color theme="1"/>
      <name val="Times New Roman"/>
      <family val="1"/>
    </font>
    <font>
      <b/>
      <sz val="10"/>
      <color theme="1"/>
      <name val="Calibri"/>
      <family val="2"/>
      <scheme val="minor"/>
    </font>
    <font>
      <sz val="11"/>
      <color rgb="FFFF0000"/>
      <name val="Times New Roman"/>
      <family val="1"/>
    </font>
  </fonts>
  <fills count="28">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indexed="44"/>
        <bgColor indexed="64"/>
      </patternFill>
    </fill>
    <fill>
      <patternFill patternType="solid">
        <fgColor indexed="9"/>
        <bgColor indexed="64"/>
      </patternFill>
    </fill>
    <fill>
      <patternFill patternType="solid">
        <fgColor indexed="46"/>
        <bgColor indexed="64"/>
      </patternFill>
    </fill>
    <fill>
      <patternFill patternType="solid">
        <fgColor indexed="51"/>
        <bgColor indexed="64"/>
      </patternFill>
    </fill>
    <fill>
      <patternFill patternType="solid">
        <fgColor indexed="52"/>
        <bgColor indexed="64"/>
      </patternFill>
    </fill>
    <fill>
      <patternFill patternType="solid">
        <fgColor theme="6" tint="-0.249977111117893"/>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4"/>
        <bgColor indexed="64"/>
      </patternFill>
    </fill>
    <fill>
      <patternFill patternType="solid">
        <fgColor theme="2" tint="-0.249977111117893"/>
        <bgColor indexed="64"/>
      </patternFill>
    </fill>
    <fill>
      <patternFill patternType="solid">
        <fgColor theme="0" tint="-0.34998626667073579"/>
        <bgColor indexed="64"/>
      </patternFill>
    </fill>
    <fill>
      <patternFill patternType="solid">
        <fgColor rgb="FF92D050"/>
        <bgColor indexed="64"/>
      </patternFill>
    </fill>
    <fill>
      <patternFill patternType="solid">
        <fgColor rgb="FFC00000"/>
        <bgColor indexed="64"/>
      </patternFill>
    </fill>
    <fill>
      <patternFill patternType="solid">
        <fgColor theme="8" tint="0.59999389629810485"/>
        <bgColor indexed="64"/>
      </patternFill>
    </fill>
    <fill>
      <patternFill patternType="solid">
        <fgColor theme="5" tint="0.39997558519241921"/>
        <bgColor indexed="64"/>
      </patternFill>
    </fill>
  </fills>
  <borders count="52">
    <border>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4" fontId="1" fillId="0" borderId="0"/>
    <xf numFmtId="164"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cellStyleXfs>
  <cellXfs count="240">
    <xf numFmtId="0" fontId="0" fillId="0" borderId="0" xfId="0"/>
    <xf numFmtId="167" fontId="4" fillId="0" borderId="9" xfId="2" applyNumberFormat="1" applyFont="1" applyBorder="1" applyAlignment="1">
      <alignment vertical="center"/>
    </xf>
    <xf numFmtId="167" fontId="4" fillId="0" borderId="3" xfId="2" applyNumberFormat="1" applyFont="1" applyBorder="1" applyAlignment="1">
      <alignment vertical="center"/>
    </xf>
    <xf numFmtId="167" fontId="4" fillId="0" borderId="12" xfId="2" applyNumberFormat="1" applyFont="1" applyBorder="1" applyAlignment="1">
      <alignment vertical="center"/>
    </xf>
    <xf numFmtId="167" fontId="4" fillId="7" borderId="3" xfId="2" applyNumberFormat="1" applyFont="1" applyFill="1" applyBorder="1" applyAlignment="1">
      <alignment vertical="center"/>
    </xf>
    <xf numFmtId="167" fontId="4" fillId="7" borderId="9" xfId="2" applyNumberFormat="1" applyFont="1" applyFill="1" applyBorder="1" applyAlignment="1">
      <alignment vertical="center"/>
    </xf>
    <xf numFmtId="167" fontId="4" fillId="7" borderId="9" xfId="2" applyNumberFormat="1" applyFont="1" applyFill="1" applyBorder="1" applyAlignment="1">
      <alignment horizontal="right" vertical="center"/>
    </xf>
    <xf numFmtId="167" fontId="4" fillId="7" borderId="3" xfId="2" applyNumberFormat="1" applyFont="1" applyFill="1" applyBorder="1" applyAlignment="1">
      <alignment horizontal="right" vertical="center"/>
    </xf>
    <xf numFmtId="167" fontId="4" fillId="7" borderId="12" xfId="2" applyNumberFormat="1" applyFont="1" applyFill="1" applyBorder="1" applyAlignment="1">
      <alignment vertical="center"/>
    </xf>
    <xf numFmtId="167" fontId="4" fillId="7" borderId="12" xfId="2" applyNumberFormat="1" applyFont="1" applyFill="1" applyBorder="1" applyAlignment="1">
      <alignment horizontal="right" vertical="center"/>
    </xf>
    <xf numFmtId="0" fontId="4" fillId="0" borderId="3" xfId="0" applyFont="1" applyBorder="1" applyAlignment="1">
      <alignment horizontal="left" vertical="center"/>
    </xf>
    <xf numFmtId="0" fontId="3" fillId="6" borderId="17" xfId="0" applyFont="1" applyFill="1" applyBorder="1" applyAlignment="1">
      <alignment horizontal="center" vertical="center"/>
    </xf>
    <xf numFmtId="0" fontId="4" fillId="0" borderId="9" xfId="0" applyFont="1" applyBorder="1" applyAlignment="1">
      <alignment horizontal="left" vertical="center"/>
    </xf>
    <xf numFmtId="0" fontId="4" fillId="0" borderId="12" xfId="0" applyFont="1" applyBorder="1" applyAlignment="1">
      <alignment horizontal="left" vertical="center"/>
    </xf>
    <xf numFmtId="0" fontId="4" fillId="10" borderId="3" xfId="0" applyFont="1" applyFill="1" applyBorder="1" applyAlignment="1">
      <alignment vertical="center"/>
    </xf>
    <xf numFmtId="9" fontId="4" fillId="10" borderId="3" xfId="0" applyNumberFormat="1" applyFont="1" applyFill="1" applyBorder="1" applyAlignment="1">
      <alignment vertical="center"/>
    </xf>
    <xf numFmtId="0" fontId="4" fillId="10" borderId="3" xfId="0" applyFont="1" applyFill="1" applyBorder="1" applyAlignment="1">
      <alignment horizontal="center" vertical="center"/>
    </xf>
    <xf numFmtId="9" fontId="4" fillId="10" borderId="3" xfId="3" applyFont="1" applyFill="1" applyBorder="1" applyAlignment="1">
      <alignment vertical="center"/>
    </xf>
    <xf numFmtId="167" fontId="4" fillId="7" borderId="24" xfId="2" applyNumberFormat="1" applyFont="1" applyFill="1" applyBorder="1" applyAlignment="1">
      <alignment horizontal="right" vertical="center"/>
    </xf>
    <xf numFmtId="167" fontId="4" fillId="7" borderId="25" xfId="2" applyNumberFormat="1" applyFont="1" applyFill="1" applyBorder="1" applyAlignment="1">
      <alignment horizontal="right" vertical="center"/>
    </xf>
    <xf numFmtId="167" fontId="4" fillId="7" borderId="26" xfId="2" applyNumberFormat="1" applyFont="1" applyFill="1" applyBorder="1" applyAlignment="1">
      <alignment horizontal="right" vertical="center"/>
    </xf>
    <xf numFmtId="0" fontId="3" fillId="9" borderId="16" xfId="0" applyFont="1" applyFill="1" applyBorder="1" applyAlignment="1">
      <alignment horizontal="center" vertical="center"/>
    </xf>
    <xf numFmtId="0" fontId="3" fillId="9" borderId="27" xfId="0" applyFont="1" applyFill="1" applyBorder="1" applyAlignment="1">
      <alignment horizontal="center" vertical="center"/>
    </xf>
    <xf numFmtId="167" fontId="3" fillId="9" borderId="17" xfId="2" applyNumberFormat="1" applyFont="1" applyFill="1" applyBorder="1" applyAlignment="1">
      <alignment horizontal="center" vertical="center"/>
    </xf>
    <xf numFmtId="167" fontId="3" fillId="9" borderId="19" xfId="2" applyNumberFormat="1" applyFont="1" applyFill="1" applyBorder="1" applyAlignment="1">
      <alignment horizontal="center" vertical="center"/>
    </xf>
    <xf numFmtId="168" fontId="4" fillId="8" borderId="10" xfId="2" applyNumberFormat="1" applyFont="1" applyFill="1" applyBorder="1" applyAlignment="1">
      <alignment vertical="center"/>
    </xf>
    <xf numFmtId="168" fontId="4" fillId="0" borderId="9" xfId="2" applyNumberFormat="1" applyFont="1" applyBorder="1" applyAlignment="1">
      <alignment vertical="center"/>
    </xf>
    <xf numFmtId="168" fontId="4" fillId="0" borderId="3" xfId="2" applyNumberFormat="1" applyFont="1" applyBorder="1" applyAlignment="1">
      <alignment vertical="center"/>
    </xf>
    <xf numFmtId="168" fontId="4" fillId="7" borderId="12" xfId="2" applyNumberFormat="1" applyFont="1" applyFill="1" applyBorder="1" applyAlignment="1">
      <alignment vertical="center"/>
    </xf>
    <xf numFmtId="167" fontId="0" fillId="0" borderId="0" xfId="0" applyNumberFormat="1"/>
    <xf numFmtId="168" fontId="4" fillId="8" borderId="4" xfId="2" applyNumberFormat="1" applyFont="1" applyFill="1" applyBorder="1" applyAlignment="1">
      <alignment vertical="center"/>
    </xf>
    <xf numFmtId="168" fontId="4" fillId="8" borderId="13" xfId="2" applyNumberFormat="1" applyFont="1" applyFill="1" applyBorder="1" applyAlignment="1">
      <alignment vertical="center"/>
    </xf>
    <xf numFmtId="167" fontId="4" fillId="10" borderId="10" xfId="2" applyNumberFormat="1" applyFont="1" applyFill="1" applyBorder="1" applyAlignment="1">
      <alignment vertical="center"/>
    </xf>
    <xf numFmtId="167" fontId="4" fillId="10" borderId="4" xfId="2" applyNumberFormat="1" applyFont="1" applyFill="1" applyBorder="1" applyAlignment="1">
      <alignment vertical="center"/>
    </xf>
    <xf numFmtId="167" fontId="4" fillId="10" borderId="13" xfId="2" applyNumberFormat="1" applyFont="1" applyFill="1" applyBorder="1" applyAlignment="1">
      <alignment vertical="center"/>
    </xf>
    <xf numFmtId="168" fontId="4" fillId="7" borderId="9" xfId="2" applyNumberFormat="1" applyFont="1" applyFill="1" applyBorder="1" applyAlignment="1">
      <alignment horizontal="right" vertical="center"/>
    </xf>
    <xf numFmtId="168" fontId="4" fillId="7" borderId="24" xfId="2" applyNumberFormat="1" applyFont="1" applyFill="1" applyBorder="1" applyAlignment="1">
      <alignment horizontal="right" vertical="center"/>
    </xf>
    <xf numFmtId="168" fontId="4" fillId="7" borderId="3" xfId="2" applyNumberFormat="1" applyFont="1" applyFill="1" applyBorder="1" applyAlignment="1">
      <alignment horizontal="right" vertical="center"/>
    </xf>
    <xf numFmtId="168" fontId="4" fillId="7" borderId="25" xfId="2" applyNumberFormat="1" applyFont="1" applyFill="1" applyBorder="1" applyAlignment="1">
      <alignment horizontal="right" vertical="center"/>
    </xf>
    <xf numFmtId="168" fontId="4" fillId="0" borderId="12" xfId="2" applyNumberFormat="1" applyFont="1" applyBorder="1" applyAlignment="1">
      <alignment vertical="center"/>
    </xf>
    <xf numFmtId="168" fontId="4" fillId="0" borderId="32" xfId="2" applyNumberFormat="1" applyFont="1" applyBorder="1" applyAlignment="1">
      <alignment vertical="center"/>
    </xf>
    <xf numFmtId="168" fontId="4" fillId="7" borderId="12" xfId="2" applyNumberFormat="1" applyFont="1" applyFill="1" applyBorder="1" applyAlignment="1">
      <alignment horizontal="right" vertical="center"/>
    </xf>
    <xf numFmtId="168" fontId="4" fillId="7" borderId="26" xfId="2" applyNumberFormat="1" applyFont="1" applyFill="1" applyBorder="1" applyAlignment="1">
      <alignment horizontal="right" vertical="center"/>
    </xf>
    <xf numFmtId="168" fontId="4" fillId="0" borderId="24" xfId="2" applyNumberFormat="1" applyFont="1" applyBorder="1" applyAlignment="1">
      <alignment vertical="center"/>
    </xf>
    <xf numFmtId="168" fontId="4" fillId="0" borderId="25" xfId="2" applyNumberFormat="1" applyFont="1" applyBorder="1" applyAlignment="1">
      <alignment vertical="center"/>
    </xf>
    <xf numFmtId="168" fontId="4" fillId="0" borderId="26" xfId="2" applyNumberFormat="1" applyFont="1" applyBorder="1" applyAlignment="1">
      <alignment vertical="center"/>
    </xf>
    <xf numFmtId="0" fontId="5" fillId="0" borderId="0" xfId="0" applyFont="1"/>
    <xf numFmtId="0" fontId="3" fillId="0" borderId="3" xfId="0" applyFont="1" applyBorder="1" applyAlignment="1">
      <alignment horizontal="left" vertical="center"/>
    </xf>
    <xf numFmtId="0" fontId="3" fillId="0" borderId="31" xfId="0" applyFont="1" applyFill="1" applyBorder="1" applyAlignment="1">
      <alignment horizontal="left" vertical="center"/>
    </xf>
    <xf numFmtId="0" fontId="5" fillId="0" borderId="30" xfId="0" applyFont="1" applyBorder="1"/>
    <xf numFmtId="0" fontId="5" fillId="0" borderId="31" xfId="0" applyFont="1" applyBorder="1"/>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5" fillId="3" borderId="3" xfId="0" applyFont="1" applyFill="1" applyBorder="1" applyAlignment="1">
      <alignment horizontal="center" vertical="center"/>
    </xf>
    <xf numFmtId="0" fontId="8" fillId="0" borderId="0" xfId="0" applyFont="1" applyBorder="1" applyAlignment="1">
      <alignment horizontal="center" vertical="center" wrapText="1"/>
    </xf>
    <xf numFmtId="0" fontId="8" fillId="0" borderId="0" xfId="0" applyFont="1" applyBorder="1" applyAlignment="1">
      <alignment horizontal="center" vertical="center"/>
    </xf>
    <xf numFmtId="0" fontId="8" fillId="16" borderId="5" xfId="0" applyFont="1" applyFill="1" applyBorder="1" applyAlignment="1">
      <alignment horizontal="center" vertical="center" wrapText="1"/>
    </xf>
    <xf numFmtId="0" fontId="8" fillId="16" borderId="6" xfId="0" applyFont="1" applyFill="1" applyBorder="1" applyAlignment="1">
      <alignment horizontal="center" vertical="center" wrapText="1"/>
    </xf>
    <xf numFmtId="0" fontId="8" fillId="16"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5" borderId="33" xfId="0" applyFont="1" applyFill="1" applyBorder="1" applyAlignment="1">
      <alignment horizontal="center" vertical="center" wrapText="1"/>
    </xf>
    <xf numFmtId="0" fontId="8" fillId="15" borderId="5" xfId="0" applyFont="1" applyFill="1" applyBorder="1" applyAlignment="1">
      <alignment horizontal="center" vertical="center" wrapText="1"/>
    </xf>
    <xf numFmtId="0" fontId="8" fillId="15" borderId="7" xfId="0" applyFont="1" applyFill="1" applyBorder="1" applyAlignment="1">
      <alignment horizontal="center" vertical="center" wrapText="1"/>
    </xf>
    <xf numFmtId="0" fontId="8" fillId="20" borderId="5" xfId="0" applyFont="1" applyFill="1" applyBorder="1" applyAlignment="1">
      <alignment horizontal="center" vertical="center" wrapText="1"/>
    </xf>
    <xf numFmtId="0" fontId="8" fillId="20" borderId="23" xfId="0" applyFont="1" applyFill="1" applyBorder="1" applyAlignment="1">
      <alignment horizontal="center" vertical="center" wrapText="1"/>
    </xf>
    <xf numFmtId="0" fontId="8" fillId="12" borderId="5" xfId="0" applyFont="1" applyFill="1" applyBorder="1" applyAlignment="1">
      <alignment horizontal="center" vertical="center" wrapText="1"/>
    </xf>
    <xf numFmtId="0" fontId="8" fillId="12" borderId="33" xfId="0" applyFont="1" applyFill="1" applyBorder="1" applyAlignment="1">
      <alignment horizontal="center" vertical="center" wrapText="1"/>
    </xf>
    <xf numFmtId="0" fontId="8" fillId="12" borderId="23" xfId="0" applyFont="1" applyFill="1" applyBorder="1" applyAlignment="1">
      <alignment horizontal="center" vertical="center" wrapText="1"/>
    </xf>
    <xf numFmtId="0" fontId="8" fillId="14" borderId="5" xfId="0" applyFont="1" applyFill="1" applyBorder="1" applyAlignment="1">
      <alignment horizontal="center" vertical="center" wrapText="1"/>
    </xf>
    <xf numFmtId="0" fontId="8" fillId="14" borderId="7" xfId="0" applyFont="1" applyFill="1" applyBorder="1" applyAlignment="1">
      <alignment horizontal="center" vertical="center" wrapText="1"/>
    </xf>
    <xf numFmtId="0" fontId="8" fillId="18" borderId="33" xfId="0" applyFont="1" applyFill="1" applyBorder="1" applyAlignment="1">
      <alignment horizontal="center" vertical="center" wrapText="1"/>
    </xf>
    <xf numFmtId="0" fontId="8" fillId="19" borderId="33" xfId="0" applyFont="1" applyFill="1" applyBorder="1" applyAlignment="1">
      <alignment horizontal="center" vertical="center" wrapText="1"/>
    </xf>
    <xf numFmtId="0" fontId="8" fillId="19" borderId="34" xfId="0" applyFont="1" applyFill="1" applyBorder="1" applyAlignment="1">
      <alignment horizontal="center" vertical="center" wrapText="1"/>
    </xf>
    <xf numFmtId="0" fontId="8" fillId="13" borderId="5" xfId="0" applyFont="1" applyFill="1" applyBorder="1" applyAlignment="1">
      <alignment horizontal="center" vertical="center" wrapText="1"/>
    </xf>
    <xf numFmtId="0" fontId="8" fillId="15" borderId="6" xfId="0" applyFont="1" applyFill="1" applyBorder="1" applyAlignment="1">
      <alignment horizontal="center" vertical="center" wrapText="1"/>
    </xf>
    <xf numFmtId="0" fontId="8" fillId="11" borderId="5" xfId="0" applyFont="1" applyFill="1" applyBorder="1" applyAlignment="1">
      <alignment horizontal="center" vertical="center" wrapText="1"/>
    </xf>
    <xf numFmtId="0" fontId="8" fillId="11" borderId="6"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22" borderId="33" xfId="0" applyFont="1" applyFill="1" applyBorder="1" applyAlignment="1">
      <alignment horizontal="center" vertical="center" wrapText="1"/>
    </xf>
    <xf numFmtId="0" fontId="8" fillId="13" borderId="23"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12" borderId="33" xfId="0" applyFont="1" applyFill="1" applyBorder="1" applyAlignment="1">
      <alignment horizontal="center" vertical="center"/>
    </xf>
    <xf numFmtId="0" fontId="8" fillId="23" borderId="33" xfId="0" applyFont="1" applyFill="1" applyBorder="1" applyAlignment="1">
      <alignment horizontal="center" vertical="center"/>
    </xf>
    <xf numFmtId="0" fontId="8" fillId="5" borderId="35" xfId="0" applyFont="1" applyFill="1" applyBorder="1" applyAlignment="1">
      <alignment horizontal="center" vertical="center" wrapText="1"/>
    </xf>
    <xf numFmtId="0" fontId="0" fillId="0" borderId="3" xfId="0" applyBorder="1"/>
    <xf numFmtId="0" fontId="5" fillId="24" borderId="3" xfId="0" applyFont="1" applyFill="1" applyBorder="1" applyAlignment="1">
      <alignment horizontal="center" vertical="center"/>
    </xf>
    <xf numFmtId="0" fontId="6" fillId="25" borderId="3"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4" xfId="0" applyFont="1" applyFill="1" applyBorder="1" applyAlignment="1">
      <alignment horizontal="center" vertical="center"/>
    </xf>
    <xf numFmtId="0" fontId="8" fillId="0" borderId="38"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8" fillId="0" borderId="40" xfId="0" applyFont="1" applyBorder="1" applyAlignment="1">
      <alignment horizontal="center" vertical="center"/>
    </xf>
    <xf numFmtId="0" fontId="9" fillId="0" borderId="3" xfId="0" applyFont="1" applyFill="1" applyBorder="1"/>
    <xf numFmtId="0" fontId="0" fillId="0" borderId="23" xfId="0" applyBorder="1" applyAlignment="1">
      <alignment horizontal="left" vertical="center"/>
    </xf>
    <xf numFmtId="0" fontId="0" fillId="0" borderId="41" xfId="0" applyBorder="1" applyAlignment="1">
      <alignment horizontal="left" vertical="center"/>
    </xf>
    <xf numFmtId="0" fontId="0" fillId="0" borderId="21" xfId="0" applyBorder="1" applyAlignment="1">
      <alignment vertical="center"/>
    </xf>
    <xf numFmtId="0" fontId="0" fillId="0" borderId="39" xfId="0" applyBorder="1" applyAlignment="1">
      <alignment vertical="center"/>
    </xf>
    <xf numFmtId="0" fontId="5" fillId="24" borderId="3" xfId="0" applyFont="1" applyFill="1" applyBorder="1"/>
    <xf numFmtId="0" fontId="0" fillId="0" borderId="17" xfId="0" applyBorder="1"/>
    <xf numFmtId="164" fontId="0" fillId="0" borderId="17" xfId="2" applyFont="1" applyBorder="1"/>
    <xf numFmtId="164" fontId="0" fillId="0" borderId="3" xfId="2" applyFont="1" applyBorder="1"/>
    <xf numFmtId="164" fontId="0" fillId="0" borderId="4" xfId="2" applyFont="1" applyBorder="1"/>
    <xf numFmtId="0" fontId="0" fillId="16" borderId="2" xfId="0" applyFill="1" applyBorder="1"/>
    <xf numFmtId="164" fontId="0" fillId="16" borderId="3" xfId="2" applyFont="1" applyFill="1" applyBorder="1"/>
    <xf numFmtId="0" fontId="0" fillId="18" borderId="12" xfId="0" applyFill="1" applyBorder="1" applyAlignment="1"/>
    <xf numFmtId="164" fontId="0" fillId="18" borderId="12" xfId="0" applyNumberFormat="1" applyFill="1" applyBorder="1" applyAlignment="1"/>
    <xf numFmtId="0" fontId="0" fillId="2" borderId="3" xfId="0" applyFill="1" applyBorder="1"/>
    <xf numFmtId="164" fontId="0" fillId="0" borderId="3" xfId="0" applyNumberFormat="1" applyBorder="1"/>
    <xf numFmtId="164" fontId="0" fillId="2" borderId="3" xfId="0" applyNumberFormat="1" applyFill="1" applyBorder="1"/>
    <xf numFmtId="9" fontId="0" fillId="0" borderId="0" xfId="0" applyNumberFormat="1"/>
    <xf numFmtId="0" fontId="0" fillId="0" borderId="0" xfId="0" applyAlignment="1">
      <alignment horizontal="right"/>
    </xf>
    <xf numFmtId="165" fontId="0" fillId="0" borderId="0" xfId="0" applyNumberFormat="1"/>
    <xf numFmtId="164" fontId="0" fillId="0" borderId="0" xfId="2" applyFont="1"/>
    <xf numFmtId="0" fontId="5" fillId="17" borderId="3" xfId="0" applyFont="1" applyFill="1" applyBorder="1" applyAlignment="1">
      <alignment horizontal="left"/>
    </xf>
    <xf numFmtId="0" fontId="5" fillId="17" borderId="3" xfId="0" applyFont="1" applyFill="1" applyBorder="1" applyAlignment="1">
      <alignment horizontal="center"/>
    </xf>
    <xf numFmtId="164" fontId="7" fillId="0" borderId="3" xfId="2" applyFont="1" applyBorder="1"/>
    <xf numFmtId="164" fontId="7" fillId="0" borderId="3" xfId="2" applyFont="1" applyBorder="1" applyAlignment="1">
      <alignment horizontal="left" vertical="center" wrapText="1"/>
    </xf>
    <xf numFmtId="164" fontId="7" fillId="0" borderId="3" xfId="2" applyFont="1" applyBorder="1" applyAlignment="1">
      <alignment horizontal="left" vertical="center"/>
    </xf>
    <xf numFmtId="164" fontId="5" fillId="0" borderId="0" xfId="2" applyFont="1"/>
    <xf numFmtId="0" fontId="0" fillId="0" borderId="0" xfId="0" applyAlignment="1">
      <alignment horizontal="left" vertical="center"/>
    </xf>
    <xf numFmtId="0" fontId="0" fillId="0" borderId="43" xfId="0" applyBorder="1" applyAlignment="1">
      <alignment horizontal="left" vertical="center"/>
    </xf>
    <xf numFmtId="0" fontId="0" fillId="0" borderId="45" xfId="0" applyBorder="1" applyAlignment="1">
      <alignment horizontal="left" vertical="center"/>
    </xf>
    <xf numFmtId="0" fontId="0" fillId="0" borderId="45" xfId="0" applyBorder="1" applyAlignment="1">
      <alignment horizontal="left" vertical="center" wrapText="1"/>
    </xf>
    <xf numFmtId="0" fontId="0" fillId="0" borderId="43" xfId="0" applyBorder="1" applyAlignment="1">
      <alignment horizontal="left" vertical="center" wrapText="1"/>
    </xf>
    <xf numFmtId="0" fontId="0" fillId="0" borderId="47" xfId="0" applyBorder="1" applyAlignment="1">
      <alignment horizontal="left" vertical="center" wrapText="1"/>
    </xf>
    <xf numFmtId="0" fontId="5" fillId="0" borderId="48" xfId="0" applyFont="1" applyBorder="1" applyAlignment="1">
      <alignment horizontal="center" vertical="center" wrapText="1"/>
    </xf>
    <xf numFmtId="0" fontId="0" fillId="0" borderId="49" xfId="0" applyBorder="1" applyAlignment="1">
      <alignment horizontal="left" vertical="center" wrapText="1"/>
    </xf>
    <xf numFmtId="0" fontId="0" fillId="0" borderId="51" xfId="0" applyBorder="1" applyAlignment="1">
      <alignment horizontal="left" vertical="center" wrapText="1"/>
    </xf>
    <xf numFmtId="0" fontId="0" fillId="16" borderId="3" xfId="0" applyFill="1" applyBorder="1"/>
    <xf numFmtId="0" fontId="7" fillId="0" borderId="0" xfId="0" applyFont="1"/>
    <xf numFmtId="0" fontId="13" fillId="0" borderId="3" xfId="0" applyFont="1" applyBorder="1" applyAlignment="1">
      <alignment vertical="center" wrapText="1"/>
    </xf>
    <xf numFmtId="0" fontId="14" fillId="0" borderId="3" xfId="0" applyFont="1" applyBorder="1" applyAlignment="1">
      <alignment vertical="center" wrapText="1"/>
    </xf>
    <xf numFmtId="0" fontId="15" fillId="0" borderId="3" xfId="0" applyFont="1" applyBorder="1"/>
    <xf numFmtId="166" fontId="15" fillId="0" borderId="3" xfId="4" applyFont="1" applyBorder="1"/>
    <xf numFmtId="9" fontId="15" fillId="0" borderId="3" xfId="3" applyFont="1" applyBorder="1"/>
    <xf numFmtId="9" fontId="15" fillId="0" borderId="3" xfId="0" applyNumberFormat="1" applyFont="1" applyBorder="1"/>
    <xf numFmtId="0" fontId="15" fillId="0" borderId="0" xfId="0" applyFont="1"/>
    <xf numFmtId="0" fontId="16" fillId="26" borderId="3" xfId="0" applyFont="1" applyFill="1" applyBorder="1"/>
    <xf numFmtId="0" fontId="5" fillId="12" borderId="3" xfId="0" applyFont="1" applyFill="1" applyBorder="1" applyAlignment="1">
      <alignment horizontal="justify" vertical="center" wrapText="1"/>
    </xf>
    <xf numFmtId="0" fontId="17" fillId="17" borderId="3" xfId="0" applyFont="1" applyFill="1" applyBorder="1" applyAlignment="1">
      <alignment horizontal="justify" vertical="center" wrapText="1"/>
    </xf>
    <xf numFmtId="0" fontId="7" fillId="0" borderId="3" xfId="0" applyFont="1" applyBorder="1" applyAlignment="1">
      <alignment horizontal="justify" vertical="center" wrapText="1"/>
    </xf>
    <xf numFmtId="0" fontId="5" fillId="17" borderId="3" xfId="0" applyFont="1" applyFill="1" applyBorder="1" applyAlignment="1">
      <alignment horizontal="left"/>
    </xf>
    <xf numFmtId="0" fontId="5" fillId="0" borderId="0" xfId="0" applyFont="1" applyAlignment="1">
      <alignment horizontal="right"/>
    </xf>
    <xf numFmtId="0" fontId="5" fillId="0" borderId="0" xfId="0" applyFont="1" applyFill="1" applyBorder="1" applyAlignment="1">
      <alignment horizontal="right"/>
    </xf>
    <xf numFmtId="1" fontId="0" fillId="0" borderId="3" xfId="0" applyNumberFormat="1" applyBorder="1" applyAlignment="1">
      <alignment horizontal="center"/>
    </xf>
    <xf numFmtId="0" fontId="0" fillId="0" borderId="3" xfId="0" applyBorder="1" applyAlignment="1">
      <alignment horizontal="center"/>
    </xf>
    <xf numFmtId="166" fontId="0" fillId="0" borderId="3" xfId="4" applyFont="1" applyBorder="1" applyAlignment="1">
      <alignment horizontal="center"/>
    </xf>
    <xf numFmtId="0" fontId="5" fillId="14" borderId="3" xfId="0" applyFont="1" applyFill="1" applyBorder="1" applyAlignment="1">
      <alignment horizontal="center"/>
    </xf>
    <xf numFmtId="0" fontId="0" fillId="18" borderId="3" xfId="0" applyFill="1" applyBorder="1" applyAlignment="1"/>
    <xf numFmtId="164" fontId="0" fillId="18" borderId="3" xfId="0" applyNumberFormat="1" applyFill="1" applyBorder="1" applyAlignment="1"/>
    <xf numFmtId="10" fontId="0" fillId="0" borderId="0" xfId="0" applyNumberFormat="1"/>
    <xf numFmtId="10" fontId="15" fillId="0" borderId="3" xfId="3" applyNumberFormat="1" applyFont="1" applyBorder="1"/>
    <xf numFmtId="0" fontId="15" fillId="0" borderId="3" xfId="0" applyFont="1" applyBorder="1" applyAlignment="1">
      <alignment horizontal="right"/>
    </xf>
    <xf numFmtId="166" fontId="18" fillId="0" borderId="3" xfId="4" applyFont="1" applyBorder="1"/>
    <xf numFmtId="9" fontId="18" fillId="0" borderId="3" xfId="0" applyNumberFormat="1" applyFont="1" applyBorder="1"/>
    <xf numFmtId="0" fontId="16" fillId="26" borderId="3" xfId="0" applyFont="1" applyFill="1" applyBorder="1" applyAlignment="1">
      <alignment horizontal="right"/>
    </xf>
    <xf numFmtId="0" fontId="9" fillId="21" borderId="37" xfId="0" applyFont="1" applyFill="1" applyBorder="1" applyAlignment="1">
      <alignment horizontal="center" vertical="center"/>
    </xf>
    <xf numFmtId="0" fontId="9" fillId="21" borderId="0" xfId="0" applyFont="1" applyFill="1" applyBorder="1" applyAlignment="1">
      <alignment horizontal="center" vertical="center"/>
    </xf>
    <xf numFmtId="0" fontId="9" fillId="21" borderId="38" xfId="0" applyFont="1" applyFill="1" applyBorder="1" applyAlignment="1">
      <alignment horizontal="center" vertical="center"/>
    </xf>
    <xf numFmtId="0" fontId="5" fillId="24" borderId="11" xfId="0" applyFont="1" applyFill="1" applyBorder="1" applyAlignment="1">
      <alignment horizontal="center" vertical="center"/>
    </xf>
    <xf numFmtId="0" fontId="5" fillId="24" borderId="9" xfId="0" applyFont="1" applyFill="1" applyBorder="1" applyAlignment="1">
      <alignment horizontal="center" vertical="center"/>
    </xf>
    <xf numFmtId="0" fontId="5" fillId="24" borderId="10" xfId="0" applyFont="1" applyFill="1" applyBorder="1" applyAlignment="1">
      <alignment horizontal="center" vertical="center"/>
    </xf>
    <xf numFmtId="0" fontId="12" fillId="24" borderId="20" xfId="0" applyFont="1" applyFill="1" applyBorder="1" applyAlignment="1">
      <alignment horizontal="center" vertical="center"/>
    </xf>
    <xf numFmtId="0" fontId="12" fillId="24" borderId="27" xfId="0" applyFont="1" applyFill="1" applyBorder="1" applyAlignment="1">
      <alignment horizontal="center" vertical="center"/>
    </xf>
    <xf numFmtId="0" fontId="5" fillId="0" borderId="42" xfId="0" applyFont="1" applyFill="1" applyBorder="1" applyAlignment="1">
      <alignment horizontal="center" vertical="center" wrapText="1"/>
    </xf>
    <xf numFmtId="0" fontId="5" fillId="0" borderId="44" xfId="0" applyFont="1" applyFill="1" applyBorder="1" applyAlignment="1">
      <alignment horizontal="center" vertical="center" wrapText="1"/>
    </xf>
    <xf numFmtId="0" fontId="5" fillId="0" borderId="42" xfId="0" applyFont="1" applyBorder="1" applyAlignment="1">
      <alignment horizontal="center" vertical="center" wrapText="1"/>
    </xf>
    <xf numFmtId="0" fontId="5" fillId="0" borderId="44" xfId="0" applyFont="1" applyBorder="1" applyAlignment="1">
      <alignment horizontal="center"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0" fillId="0" borderId="37" xfId="0" applyBorder="1" applyAlignment="1">
      <alignment vertical="center" wrapText="1"/>
    </xf>
    <xf numFmtId="0" fontId="0" fillId="0" borderId="38" xfId="0" applyBorder="1" applyAlignment="1">
      <alignment vertical="center" wrapText="1"/>
    </xf>
    <xf numFmtId="0" fontId="0" fillId="0" borderId="39" xfId="0" applyBorder="1" applyAlignment="1">
      <alignment horizontal="left" vertical="center"/>
    </xf>
    <xf numFmtId="0" fontId="0" fillId="0" borderId="41" xfId="0" applyBorder="1" applyAlignment="1">
      <alignment horizontal="left" vertical="center"/>
    </xf>
    <xf numFmtId="0" fontId="5" fillId="24" borderId="0" xfId="0" applyFont="1" applyFill="1" applyAlignment="1">
      <alignment horizontal="center" vertical="center"/>
    </xf>
    <xf numFmtId="0" fontId="5" fillId="0" borderId="42" xfId="0" applyFont="1" applyBorder="1" applyAlignment="1">
      <alignment horizontal="center" vertical="center"/>
    </xf>
    <xf numFmtId="0" fontId="5" fillId="0" borderId="44" xfId="0" applyFont="1" applyBorder="1" applyAlignment="1">
      <alignment horizontal="center" vertical="center"/>
    </xf>
    <xf numFmtId="0" fontId="5" fillId="0" borderId="50" xfId="0" applyFont="1" applyBorder="1" applyAlignment="1">
      <alignment horizontal="center" vertical="center"/>
    </xf>
    <xf numFmtId="0" fontId="12" fillId="24" borderId="0" xfId="0" applyFont="1" applyFill="1" applyBorder="1" applyAlignment="1">
      <alignment horizontal="center"/>
    </xf>
    <xf numFmtId="0" fontId="0" fillId="0" borderId="21" xfId="0" applyBorder="1" applyAlignment="1">
      <alignment horizontal="left" vertical="center" wrapText="1"/>
    </xf>
    <xf numFmtId="0" fontId="0" fillId="0" borderId="23" xfId="0" applyBorder="1" applyAlignment="1">
      <alignment horizontal="left" vertical="center" wrapText="1"/>
    </xf>
    <xf numFmtId="0" fontId="5" fillId="0" borderId="46" xfId="0" applyFont="1" applyBorder="1" applyAlignment="1">
      <alignment horizontal="center" vertical="center" wrapText="1"/>
    </xf>
    <xf numFmtId="0" fontId="12" fillId="24" borderId="44" xfId="0" applyFont="1" applyFill="1" applyBorder="1" applyAlignment="1">
      <alignment horizontal="center" vertical="center"/>
    </xf>
    <xf numFmtId="0" fontId="12" fillId="24" borderId="45" xfId="0" applyFont="1" applyFill="1" applyBorder="1" applyAlignment="1">
      <alignment horizontal="center" vertical="center"/>
    </xf>
    <xf numFmtId="0" fontId="5" fillId="27" borderId="3" xfId="0" applyFont="1" applyFill="1" applyBorder="1" applyAlignment="1">
      <alignment horizontal="center"/>
    </xf>
    <xf numFmtId="0" fontId="16" fillId="12" borderId="3" xfId="0" applyFont="1" applyFill="1" applyBorder="1" applyAlignment="1">
      <alignment horizontal="left"/>
    </xf>
    <xf numFmtId="0" fontId="0" fillId="12" borderId="9" xfId="0" applyFill="1" applyBorder="1" applyAlignment="1">
      <alignment horizontal="left"/>
    </xf>
    <xf numFmtId="0" fontId="0" fillId="17" borderId="3" xfId="0" applyFill="1" applyBorder="1" applyAlignment="1">
      <alignment horizontal="left"/>
    </xf>
    <xf numFmtId="0" fontId="16" fillId="12" borderId="3" xfId="0" applyFont="1" applyFill="1" applyBorder="1" applyAlignment="1">
      <alignment horizontal="left" vertical="center"/>
    </xf>
    <xf numFmtId="0" fontId="3" fillId="10" borderId="20" xfId="0" applyFont="1" applyFill="1" applyBorder="1" applyAlignment="1">
      <alignment horizontal="center" vertical="center"/>
    </xf>
    <xf numFmtId="0" fontId="3" fillId="10" borderId="19" xfId="0" applyFont="1" applyFill="1" applyBorder="1" applyAlignment="1">
      <alignment horizontal="center" vertical="center"/>
    </xf>
    <xf numFmtId="0" fontId="3" fillId="10" borderId="25" xfId="0" applyFont="1" applyFill="1" applyBorder="1" applyAlignment="1">
      <alignment horizontal="center" vertical="center"/>
    </xf>
    <xf numFmtId="0" fontId="3" fillId="10" borderId="30" xfId="0" applyFont="1" applyFill="1" applyBorder="1" applyAlignment="1">
      <alignment horizontal="center" vertical="center"/>
    </xf>
    <xf numFmtId="0" fontId="3" fillId="9" borderId="28" xfId="0" applyFont="1" applyFill="1" applyBorder="1" applyAlignment="1">
      <alignment horizontal="center" vertical="center"/>
    </xf>
    <xf numFmtId="0" fontId="3" fillId="9" borderId="29" xfId="0" applyFont="1" applyFill="1" applyBorder="1" applyAlignment="1">
      <alignment horizontal="center" vertical="center"/>
    </xf>
    <xf numFmtId="0" fontId="3" fillId="9" borderId="18" xfId="0" applyFont="1" applyFill="1" applyBorder="1" applyAlignment="1">
      <alignment horizontal="center" vertical="center"/>
    </xf>
    <xf numFmtId="0" fontId="3" fillId="9" borderId="8" xfId="0" applyFont="1" applyFill="1" applyBorder="1" applyAlignment="1">
      <alignment horizontal="center" vertical="center"/>
    </xf>
    <xf numFmtId="0" fontId="3" fillId="9" borderId="15" xfId="0" applyFont="1" applyFill="1" applyBorder="1" applyAlignment="1">
      <alignment horizontal="center" vertical="center"/>
    </xf>
    <xf numFmtId="0" fontId="3" fillId="9" borderId="18" xfId="0" applyFont="1" applyFill="1" applyBorder="1" applyAlignment="1">
      <alignment horizontal="center" vertical="center" wrapText="1"/>
    </xf>
    <xf numFmtId="0" fontId="3" fillId="9" borderId="19"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2" xfId="0" applyFont="1" applyBorder="1" applyAlignment="1">
      <alignment horizontal="center" vertical="center"/>
    </xf>
    <xf numFmtId="0" fontId="4" fillId="0" borderId="14" xfId="0" applyFont="1" applyBorder="1" applyAlignment="1">
      <alignment horizontal="center" vertical="center"/>
    </xf>
    <xf numFmtId="0" fontId="3" fillId="6" borderId="21" xfId="0" applyFont="1" applyFill="1" applyBorder="1" applyAlignment="1">
      <alignment horizontal="center" vertical="center"/>
    </xf>
    <xf numFmtId="0" fontId="3" fillId="6" borderId="22" xfId="0" applyFont="1" applyFill="1" applyBorder="1" applyAlignment="1">
      <alignment horizontal="center" vertical="center"/>
    </xf>
    <xf numFmtId="0" fontId="3" fillId="6" borderId="23"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3" xfId="0" applyFont="1" applyFill="1" applyBorder="1" applyAlignment="1">
      <alignment horizontal="center" vertical="center" wrapText="1"/>
    </xf>
    <xf numFmtId="0" fontId="3" fillId="6" borderId="17" xfId="0" applyFont="1" applyFill="1" applyBorder="1" applyAlignment="1">
      <alignment horizontal="center" vertical="center" wrapText="1"/>
    </xf>
    <xf numFmtId="167" fontId="3" fillId="6" borderId="3" xfId="2" applyNumberFormat="1" applyFont="1" applyFill="1" applyBorder="1" applyAlignment="1">
      <alignment horizontal="center" vertical="center" wrapText="1"/>
    </xf>
    <xf numFmtId="167" fontId="3" fillId="6" borderId="17" xfId="2" applyNumberFormat="1" applyFont="1" applyFill="1" applyBorder="1" applyAlignment="1">
      <alignment horizontal="center" vertical="center" wrapText="1"/>
    </xf>
    <xf numFmtId="0" fontId="3" fillId="6" borderId="25" xfId="0" applyFont="1" applyFill="1" applyBorder="1" applyAlignment="1">
      <alignment horizontal="center" vertical="center"/>
    </xf>
    <xf numFmtId="0" fontId="3" fillId="6" borderId="30" xfId="0" applyFont="1" applyFill="1" applyBorder="1" applyAlignment="1">
      <alignment horizontal="center" vertical="center"/>
    </xf>
    <xf numFmtId="0" fontId="3" fillId="6" borderId="31" xfId="0" applyFont="1" applyFill="1" applyBorder="1" applyAlignment="1">
      <alignment horizontal="center" vertical="center"/>
    </xf>
    <xf numFmtId="0" fontId="5" fillId="15" borderId="36" xfId="0" applyFont="1" applyFill="1" applyBorder="1" applyAlignment="1">
      <alignment horizontal="center"/>
    </xf>
    <xf numFmtId="0" fontId="3" fillId="9" borderId="8" xfId="0" applyFont="1" applyFill="1" applyBorder="1" applyAlignment="1">
      <alignment horizontal="center" vertical="center" wrapText="1"/>
    </xf>
    <xf numFmtId="0" fontId="3" fillId="9" borderId="15" xfId="0" applyFont="1" applyFill="1" applyBorder="1" applyAlignment="1">
      <alignment horizontal="center" vertical="center" wrapText="1"/>
    </xf>
    <xf numFmtId="0" fontId="3" fillId="9" borderId="5" xfId="0" applyFont="1" applyFill="1" applyBorder="1" applyAlignment="1">
      <alignment horizontal="center" vertical="center"/>
    </xf>
    <xf numFmtId="0" fontId="3" fillId="9" borderId="6" xfId="0" applyFont="1" applyFill="1" applyBorder="1" applyAlignment="1">
      <alignment horizontal="center" vertical="center"/>
    </xf>
    <xf numFmtId="0" fontId="3" fillId="9" borderId="7" xfId="0" applyFont="1" applyFill="1" applyBorder="1" applyAlignment="1">
      <alignment horizontal="center" vertical="center"/>
    </xf>
    <xf numFmtId="0" fontId="5" fillId="17" borderId="3" xfId="0" applyFont="1" applyFill="1" applyBorder="1" applyAlignment="1">
      <alignment horizontal="left"/>
    </xf>
    <xf numFmtId="0" fontId="0" fillId="17" borderId="2" xfId="0" applyFill="1" applyBorder="1" applyAlignment="1">
      <alignment horizontal="left"/>
    </xf>
    <xf numFmtId="0" fontId="0" fillId="17" borderId="4" xfId="0" applyFill="1" applyBorder="1" applyAlignment="1">
      <alignment horizontal="left"/>
    </xf>
    <xf numFmtId="0" fontId="5" fillId="17" borderId="25" xfId="0" applyFont="1" applyFill="1" applyBorder="1" applyAlignment="1">
      <alignment horizontal="center"/>
    </xf>
    <xf numFmtId="0" fontId="5" fillId="17" borderId="31" xfId="0" applyFont="1" applyFill="1" applyBorder="1" applyAlignment="1">
      <alignment horizontal="center"/>
    </xf>
    <xf numFmtId="0" fontId="5" fillId="17" borderId="1" xfId="0" applyFont="1" applyFill="1" applyBorder="1" applyAlignment="1">
      <alignment horizontal="center"/>
    </xf>
    <xf numFmtId="0" fontId="7" fillId="0" borderId="25" xfId="0" applyFont="1" applyBorder="1" applyAlignment="1">
      <alignment horizontal="left" vertical="center" wrapText="1"/>
    </xf>
    <xf numFmtId="0" fontId="7" fillId="0" borderId="31" xfId="0" applyFont="1" applyBorder="1" applyAlignment="1">
      <alignment horizontal="left" vertical="center" wrapText="1"/>
    </xf>
    <xf numFmtId="0" fontId="7" fillId="0" borderId="1" xfId="0" applyFont="1" applyBorder="1" applyAlignment="1">
      <alignment horizontal="left" vertical="center" wrapText="1"/>
    </xf>
    <xf numFmtId="0" fontId="5" fillId="3" borderId="3" xfId="0" applyFont="1" applyFill="1" applyBorder="1" applyAlignment="1">
      <alignment horizontal="left"/>
    </xf>
    <xf numFmtId="0" fontId="5" fillId="0" borderId="36" xfId="0" applyFont="1" applyBorder="1" applyAlignment="1">
      <alignment horizontal="center"/>
    </xf>
  </cellXfs>
  <cellStyles count="5">
    <cellStyle name="Millares" xfId="2" builtinId="3"/>
    <cellStyle name="Moneda" xfId="4" builtinId="4"/>
    <cellStyle name="Normal" xfId="0" builtinId="0"/>
    <cellStyle name="Normal 8" xfId="1"/>
    <cellStyle name="Porcentaje" xfId="3"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B1:X29"/>
  <sheetViews>
    <sheetView tabSelected="1" topLeftCell="D1" zoomScale="70" zoomScaleNormal="70" workbookViewId="0">
      <selection activeCell="J11" sqref="J11"/>
    </sheetView>
  </sheetViews>
  <sheetFormatPr baseColWidth="10" defaultRowHeight="15" x14ac:dyDescent="0.25"/>
  <cols>
    <col min="1" max="1" width="2.42578125" customWidth="1"/>
    <col min="2" max="2" width="48.140625" customWidth="1"/>
    <col min="3" max="3" width="1.28515625" customWidth="1"/>
    <col min="4" max="15" width="14" style="54" customWidth="1"/>
    <col min="16" max="19" width="3.85546875" customWidth="1"/>
    <col min="20" max="20" width="21" customWidth="1"/>
    <col min="21" max="21" width="85.5703125" customWidth="1"/>
    <col min="22" max="22" width="4.5703125" customWidth="1"/>
    <col min="23" max="23" width="19.140625" customWidth="1"/>
    <col min="24" max="24" width="67" customWidth="1"/>
    <col min="25" max="25" width="5" customWidth="1"/>
    <col min="26" max="26" width="140.7109375" customWidth="1"/>
  </cols>
  <sheetData>
    <row r="1" spans="2:24" ht="2.25" customHeight="1" thickBot="1" x14ac:dyDescent="0.3"/>
    <row r="2" spans="2:24" ht="16.5" thickBot="1" x14ac:dyDescent="0.3">
      <c r="B2" s="91" t="s">
        <v>68</v>
      </c>
      <c r="D2" s="167" t="s">
        <v>69</v>
      </c>
      <c r="E2" s="168"/>
      <c r="F2" s="168"/>
      <c r="G2" s="168"/>
      <c r="H2" s="168"/>
      <c r="I2" s="168"/>
      <c r="J2" s="168"/>
      <c r="K2" s="168"/>
      <c r="L2" s="168"/>
      <c r="M2" s="168"/>
      <c r="N2" s="168"/>
      <c r="O2" s="169"/>
      <c r="T2" s="170" t="s">
        <v>72</v>
      </c>
      <c r="U2" s="171"/>
      <c r="W2" s="182" t="s">
        <v>103</v>
      </c>
      <c r="X2" s="182"/>
    </row>
    <row r="3" spans="2:24" x14ac:dyDescent="0.25">
      <c r="B3" s="100" t="s">
        <v>65</v>
      </c>
      <c r="D3" s="92" t="s">
        <v>40</v>
      </c>
      <c r="E3" s="55" t="s">
        <v>41</v>
      </c>
      <c r="F3" s="55" t="s">
        <v>42</v>
      </c>
      <c r="G3" s="55" t="s">
        <v>43</v>
      </c>
      <c r="H3" s="55" t="s">
        <v>44</v>
      </c>
      <c r="I3" s="55" t="s">
        <v>45</v>
      </c>
      <c r="J3" s="55" t="s">
        <v>46</v>
      </c>
      <c r="K3" s="55" t="s">
        <v>47</v>
      </c>
      <c r="L3" s="55" t="s">
        <v>48</v>
      </c>
      <c r="M3" s="55" t="s">
        <v>49</v>
      </c>
      <c r="N3" s="55" t="s">
        <v>50</v>
      </c>
      <c r="O3" s="93" t="s">
        <v>51</v>
      </c>
      <c r="T3" s="172" t="s">
        <v>173</v>
      </c>
      <c r="U3" s="128" t="s">
        <v>73</v>
      </c>
      <c r="V3" s="52"/>
      <c r="W3" s="103" t="s">
        <v>61</v>
      </c>
      <c r="X3" s="101" t="s">
        <v>104</v>
      </c>
    </row>
    <row r="4" spans="2:24" ht="24" customHeight="1" thickBot="1" x14ac:dyDescent="0.3">
      <c r="D4" s="164" t="s">
        <v>64</v>
      </c>
      <c r="E4" s="165"/>
      <c r="F4" s="165"/>
      <c r="G4" s="165"/>
      <c r="H4" s="165"/>
      <c r="I4" s="165"/>
      <c r="J4" s="165"/>
      <c r="K4" s="165"/>
      <c r="L4" s="165"/>
      <c r="M4" s="165"/>
      <c r="N4" s="165"/>
      <c r="O4" s="166"/>
      <c r="T4" s="173"/>
      <c r="U4" s="129" t="s">
        <v>74</v>
      </c>
      <c r="V4" s="52"/>
      <c r="W4" s="104" t="s">
        <v>71</v>
      </c>
      <c r="X4" s="102" t="s">
        <v>105</v>
      </c>
    </row>
    <row r="5" spans="2:24" s="51" customFormat="1" ht="24" customHeight="1" thickBot="1" x14ac:dyDescent="0.3">
      <c r="D5" s="58" t="s">
        <v>12</v>
      </c>
      <c r="E5" s="59" t="s">
        <v>12</v>
      </c>
      <c r="F5" s="60" t="s">
        <v>12</v>
      </c>
      <c r="G5" s="56"/>
      <c r="H5" s="56"/>
      <c r="I5" s="56"/>
      <c r="J5" s="56"/>
      <c r="K5" s="56"/>
      <c r="L5" s="56"/>
      <c r="M5" s="56"/>
      <c r="N5" s="56"/>
      <c r="O5" s="94"/>
      <c r="T5" s="173"/>
      <c r="U5" s="130" t="s">
        <v>76</v>
      </c>
      <c r="V5" s="53"/>
    </row>
    <row r="6" spans="2:24" s="51" customFormat="1" ht="24" customHeight="1" thickBot="1" x14ac:dyDescent="0.3">
      <c r="D6" s="61" t="s">
        <v>52</v>
      </c>
      <c r="E6" s="62" t="s">
        <v>52</v>
      </c>
      <c r="F6" s="63" t="s">
        <v>52</v>
      </c>
      <c r="G6" s="56"/>
      <c r="H6" s="56"/>
      <c r="I6" s="56"/>
      <c r="J6" s="56"/>
      <c r="K6" s="56"/>
      <c r="L6" s="56"/>
      <c r="M6" s="56"/>
      <c r="N6" s="56"/>
      <c r="O6" s="94"/>
      <c r="T6" s="173"/>
      <c r="U6" s="130" t="s">
        <v>77</v>
      </c>
      <c r="V6" s="53"/>
    </row>
    <row r="7" spans="2:24" s="51" customFormat="1" ht="24" customHeight="1" thickBot="1" x14ac:dyDescent="0.3">
      <c r="D7" s="79" t="s">
        <v>66</v>
      </c>
      <c r="E7" s="80" t="s">
        <v>66</v>
      </c>
      <c r="F7" s="81" t="s">
        <v>66</v>
      </c>
      <c r="G7" s="56"/>
      <c r="H7" s="56"/>
      <c r="I7" s="56"/>
      <c r="J7" s="56"/>
      <c r="K7" s="56"/>
      <c r="L7" s="56"/>
      <c r="M7" s="56"/>
      <c r="N7" s="56"/>
      <c r="O7" s="94"/>
      <c r="T7" s="173"/>
      <c r="U7" s="130" t="s">
        <v>78</v>
      </c>
      <c r="V7" s="53"/>
    </row>
    <row r="8" spans="2:24" s="51" customFormat="1" ht="24" customHeight="1" thickBot="1" x14ac:dyDescent="0.3">
      <c r="D8" s="95"/>
      <c r="E8" s="88" t="s">
        <v>53</v>
      </c>
      <c r="F8" s="56"/>
      <c r="G8" s="56"/>
      <c r="H8" s="56"/>
      <c r="I8" s="56"/>
      <c r="J8" s="56"/>
      <c r="K8" s="64" t="s">
        <v>53</v>
      </c>
      <c r="L8" s="56"/>
      <c r="M8" s="56"/>
      <c r="N8" s="56"/>
      <c r="O8" s="94"/>
      <c r="T8" s="173"/>
      <c r="U8" s="130" t="s">
        <v>75</v>
      </c>
      <c r="V8" s="53"/>
      <c r="W8" s="53"/>
      <c r="X8" s="53"/>
    </row>
    <row r="9" spans="2:24" s="51" customFormat="1" ht="24" customHeight="1" thickBot="1" x14ac:dyDescent="0.3">
      <c r="D9" s="95"/>
      <c r="E9" s="67" t="s">
        <v>54</v>
      </c>
      <c r="F9" s="68" t="s">
        <v>54</v>
      </c>
      <c r="G9" s="56"/>
      <c r="H9" s="56"/>
      <c r="I9" s="56"/>
      <c r="J9" s="56"/>
      <c r="K9" s="56"/>
      <c r="L9" s="56"/>
      <c r="M9" s="56"/>
      <c r="N9" s="56"/>
      <c r="O9" s="94"/>
      <c r="T9" s="173"/>
      <c r="U9" s="130" t="s">
        <v>79</v>
      </c>
      <c r="V9" s="53"/>
      <c r="W9" s="53"/>
      <c r="X9" s="53"/>
    </row>
    <row r="10" spans="2:24" s="51" customFormat="1" ht="24" customHeight="1" thickBot="1" x14ac:dyDescent="0.3">
      <c r="D10" s="95"/>
      <c r="E10" s="56"/>
      <c r="F10" s="69" t="s">
        <v>55</v>
      </c>
      <c r="G10" s="71" t="s">
        <v>55</v>
      </c>
      <c r="H10" s="56"/>
      <c r="I10" s="56"/>
      <c r="J10" s="56"/>
      <c r="K10" s="56"/>
      <c r="L10" s="56"/>
      <c r="M10" s="56"/>
      <c r="N10" s="70" t="s">
        <v>55</v>
      </c>
      <c r="O10" s="94"/>
      <c r="T10" s="174" t="s">
        <v>82</v>
      </c>
      <c r="U10" s="131" t="s">
        <v>89</v>
      </c>
      <c r="V10" s="53"/>
    </row>
    <row r="11" spans="2:24" s="51" customFormat="1" ht="24" customHeight="1" thickBot="1" x14ac:dyDescent="0.3">
      <c r="D11" s="95"/>
      <c r="E11" s="56"/>
      <c r="F11" s="56"/>
      <c r="G11" s="72" t="s">
        <v>56</v>
      </c>
      <c r="H11" s="73" t="s">
        <v>56</v>
      </c>
      <c r="I11" s="56"/>
      <c r="J11" s="56"/>
      <c r="K11" s="56"/>
      <c r="L11" s="56"/>
      <c r="M11" s="56"/>
      <c r="N11" s="56"/>
      <c r="O11" s="94"/>
      <c r="T11" s="175"/>
      <c r="U11" s="130" t="s">
        <v>83</v>
      </c>
      <c r="V11" s="53"/>
    </row>
    <row r="12" spans="2:24" s="51" customFormat="1" ht="24" customHeight="1" thickBot="1" x14ac:dyDescent="0.3">
      <c r="D12" s="95"/>
      <c r="E12" s="56"/>
      <c r="F12" s="56"/>
      <c r="G12" s="56"/>
      <c r="H12" s="76" t="s">
        <v>57</v>
      </c>
      <c r="I12" s="56"/>
      <c r="J12" s="56"/>
      <c r="K12" s="56"/>
      <c r="L12" s="56"/>
      <c r="M12" s="56"/>
      <c r="N12" s="75" t="s">
        <v>57</v>
      </c>
      <c r="O12" s="94"/>
      <c r="T12" s="175"/>
      <c r="U12" s="130" t="s">
        <v>84</v>
      </c>
      <c r="V12" s="53"/>
    </row>
    <row r="13" spans="2:24" s="51" customFormat="1" ht="27.75" customHeight="1" thickBot="1" x14ac:dyDescent="0.3">
      <c r="D13" s="95"/>
      <c r="E13" s="56"/>
      <c r="F13" s="56"/>
      <c r="G13" s="56"/>
      <c r="H13" s="65" t="s">
        <v>60</v>
      </c>
      <c r="I13" s="78" t="s">
        <v>60</v>
      </c>
      <c r="J13" s="78" t="s">
        <v>60</v>
      </c>
      <c r="K13" s="66" t="s">
        <v>60</v>
      </c>
      <c r="L13" s="56"/>
      <c r="M13" s="56"/>
      <c r="N13" s="56"/>
      <c r="O13" s="94"/>
      <c r="T13" s="189"/>
      <c r="U13" s="132" t="s">
        <v>85</v>
      </c>
      <c r="V13" s="53"/>
    </row>
    <row r="14" spans="2:24" s="51" customFormat="1" ht="42.75" customHeight="1" thickBot="1" x14ac:dyDescent="0.3">
      <c r="D14" s="95"/>
      <c r="E14" s="56"/>
      <c r="F14" s="56"/>
      <c r="G14" s="56"/>
      <c r="H14" s="56"/>
      <c r="I14" s="56"/>
      <c r="J14" s="82" t="s">
        <v>67</v>
      </c>
      <c r="K14" s="56"/>
      <c r="L14" s="56"/>
      <c r="M14" s="82" t="s">
        <v>67</v>
      </c>
      <c r="N14" s="56"/>
      <c r="O14" s="94"/>
      <c r="T14" s="174" t="s">
        <v>59</v>
      </c>
      <c r="U14" s="131" t="s">
        <v>80</v>
      </c>
      <c r="V14" s="53"/>
    </row>
    <row r="15" spans="2:24" s="51" customFormat="1" ht="24" customHeight="1" thickBot="1" x14ac:dyDescent="0.3">
      <c r="D15" s="95"/>
      <c r="E15" s="56"/>
      <c r="F15" s="56"/>
      <c r="G15" s="56"/>
      <c r="H15" s="56"/>
      <c r="I15" s="56"/>
      <c r="J15" s="56"/>
      <c r="K15" s="77" t="s">
        <v>58</v>
      </c>
      <c r="L15" s="83" t="s">
        <v>58</v>
      </c>
      <c r="M15" s="56"/>
      <c r="N15" s="56"/>
      <c r="O15" s="94"/>
      <c r="T15" s="175"/>
      <c r="U15" s="130" t="s">
        <v>81</v>
      </c>
      <c r="V15" s="53"/>
    </row>
    <row r="16" spans="2:24" s="51" customFormat="1" ht="24" customHeight="1" thickBot="1" x14ac:dyDescent="0.3">
      <c r="D16" s="95"/>
      <c r="E16" s="56"/>
      <c r="F16" s="56"/>
      <c r="G16" s="56"/>
      <c r="H16" s="56"/>
      <c r="I16" s="56"/>
      <c r="J16" s="56"/>
      <c r="K16" s="56"/>
      <c r="L16" s="84" t="s">
        <v>62</v>
      </c>
      <c r="M16" s="85" t="s">
        <v>62</v>
      </c>
      <c r="N16" s="56"/>
      <c r="O16" s="94"/>
      <c r="T16" s="133" t="s">
        <v>86</v>
      </c>
      <c r="U16" s="134" t="s">
        <v>87</v>
      </c>
      <c r="V16" t="s">
        <v>172</v>
      </c>
    </row>
    <row r="17" spans="4:22" s="51" customFormat="1" ht="24" customHeight="1" thickBot="1" x14ac:dyDescent="0.3">
      <c r="D17" s="95"/>
      <c r="E17" s="56"/>
      <c r="F17" s="56"/>
      <c r="G17" s="56"/>
      <c r="H17" s="56"/>
      <c r="I17" s="56"/>
      <c r="J17" s="56"/>
      <c r="K17" s="56"/>
      <c r="L17" s="56"/>
      <c r="M17" s="56"/>
      <c r="N17" s="74" t="s">
        <v>59</v>
      </c>
      <c r="O17" s="94"/>
      <c r="T17" s="190" t="s">
        <v>88</v>
      </c>
      <c r="U17" s="191"/>
    </row>
    <row r="18" spans="4:22" ht="24" customHeight="1" thickBot="1" x14ac:dyDescent="0.3">
      <c r="D18" s="96"/>
      <c r="E18" s="57"/>
      <c r="F18" s="57"/>
      <c r="G18" s="57"/>
      <c r="H18" s="57"/>
      <c r="I18" s="57"/>
      <c r="J18" s="57"/>
      <c r="K18" s="57"/>
      <c r="L18" s="57"/>
      <c r="M18" s="57"/>
      <c r="N18" s="86" t="s">
        <v>61</v>
      </c>
      <c r="O18" s="97"/>
      <c r="T18" s="183" t="s">
        <v>90</v>
      </c>
      <c r="U18" s="131" t="s">
        <v>91</v>
      </c>
    </row>
    <row r="19" spans="4:22" ht="24" customHeight="1" thickBot="1" x14ac:dyDescent="0.3">
      <c r="D19" s="96"/>
      <c r="E19" s="57"/>
      <c r="F19" s="57"/>
      <c r="G19" s="57"/>
      <c r="H19" s="57"/>
      <c r="I19" s="57"/>
      <c r="J19" s="57"/>
      <c r="K19" s="57"/>
      <c r="L19" s="57"/>
      <c r="M19" s="57"/>
      <c r="O19" s="87" t="s">
        <v>70</v>
      </c>
      <c r="T19" s="184"/>
      <c r="U19" s="130" t="s">
        <v>92</v>
      </c>
    </row>
    <row r="20" spans="4:22" ht="24" customHeight="1" thickBot="1" x14ac:dyDescent="0.3">
      <c r="D20" s="98"/>
      <c r="E20" s="99"/>
      <c r="F20" s="99"/>
      <c r="G20" s="99"/>
      <c r="H20" s="99"/>
      <c r="I20" s="99"/>
      <c r="J20" s="99"/>
      <c r="K20" s="99"/>
      <c r="L20" s="99"/>
      <c r="M20" s="99"/>
      <c r="N20" s="99"/>
      <c r="O20" s="87" t="s">
        <v>63</v>
      </c>
      <c r="T20" s="184"/>
      <c r="U20" s="130" t="s">
        <v>93</v>
      </c>
    </row>
    <row r="21" spans="4:22" x14ac:dyDescent="0.25">
      <c r="D21" s="127" t="s">
        <v>171</v>
      </c>
      <c r="T21" s="184"/>
      <c r="U21" s="130" t="s">
        <v>94</v>
      </c>
    </row>
    <row r="22" spans="4:22" x14ac:dyDescent="0.25">
      <c r="T22" s="185"/>
      <c r="U22" s="135" t="s">
        <v>95</v>
      </c>
      <c r="V22" t="s">
        <v>172</v>
      </c>
    </row>
    <row r="23" spans="4:22" ht="16.5" thickBot="1" x14ac:dyDescent="0.3">
      <c r="T23" s="186" t="s">
        <v>96</v>
      </c>
      <c r="U23" s="186"/>
    </row>
    <row r="24" spans="4:22" ht="35.25" customHeight="1" x14ac:dyDescent="0.25">
      <c r="T24" s="187" t="s">
        <v>97</v>
      </c>
      <c r="U24" s="188"/>
    </row>
    <row r="25" spans="4:22" ht="35.25" customHeight="1" x14ac:dyDescent="0.25">
      <c r="T25" s="176" t="s">
        <v>98</v>
      </c>
      <c r="U25" s="177"/>
    </row>
    <row r="26" spans="4:22" ht="35.25" customHeight="1" x14ac:dyDescent="0.25">
      <c r="T26" s="176" t="s">
        <v>99</v>
      </c>
      <c r="U26" s="177"/>
    </row>
    <row r="27" spans="4:22" ht="35.25" customHeight="1" x14ac:dyDescent="0.25">
      <c r="T27" s="176" t="s">
        <v>100</v>
      </c>
      <c r="U27" s="177"/>
    </row>
    <row r="28" spans="4:22" ht="35.25" customHeight="1" x14ac:dyDescent="0.25">
      <c r="T28" s="178" t="s">
        <v>101</v>
      </c>
      <c r="U28" s="179"/>
    </row>
    <row r="29" spans="4:22" ht="35.25" customHeight="1" thickBot="1" x14ac:dyDescent="0.3">
      <c r="T29" s="180" t="s">
        <v>102</v>
      </c>
      <c r="U29" s="181"/>
      <c r="V29" t="s">
        <v>172</v>
      </c>
    </row>
  </sheetData>
  <mergeCells count="16">
    <mergeCell ref="T27:U27"/>
    <mergeCell ref="T28:U28"/>
    <mergeCell ref="T29:U29"/>
    <mergeCell ref="W2:X2"/>
    <mergeCell ref="T18:T22"/>
    <mergeCell ref="T23:U23"/>
    <mergeCell ref="T24:U24"/>
    <mergeCell ref="T25:U25"/>
    <mergeCell ref="T26:U26"/>
    <mergeCell ref="T10:T13"/>
    <mergeCell ref="T17:U17"/>
    <mergeCell ref="D4:O4"/>
    <mergeCell ref="D2:O2"/>
    <mergeCell ref="T2:U2"/>
    <mergeCell ref="T3:T9"/>
    <mergeCell ref="T14:T1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R98"/>
  <sheetViews>
    <sheetView zoomScale="90" zoomScaleNormal="90" workbookViewId="0">
      <selection activeCell="K75" sqref="K75:Q75"/>
    </sheetView>
  </sheetViews>
  <sheetFormatPr baseColWidth="10" defaultRowHeight="15" x14ac:dyDescent="0.25"/>
  <cols>
    <col min="1" max="1" width="59.42578125" customWidth="1"/>
    <col min="2" max="2" width="13.85546875" customWidth="1"/>
    <col min="3" max="7" width="15.85546875" customWidth="1"/>
    <col min="8" max="8" width="4.5703125" customWidth="1"/>
    <col min="9" max="9" width="13" customWidth="1"/>
    <col min="10" max="10" width="12.140625" customWidth="1"/>
    <col min="11" max="11" width="17.85546875" customWidth="1"/>
    <col min="12" max="12" width="14.28515625" customWidth="1"/>
    <col min="13" max="13" width="13.7109375" customWidth="1"/>
    <col min="14" max="14" width="13.5703125" customWidth="1"/>
    <col min="15" max="15" width="14" customWidth="1"/>
    <col min="16" max="16" width="10" customWidth="1"/>
    <col min="17" max="18" width="14.85546875" customWidth="1"/>
  </cols>
  <sheetData>
    <row r="1" spans="1:18" x14ac:dyDescent="0.25">
      <c r="A1" s="105" t="s">
        <v>107</v>
      </c>
      <c r="B1" s="90" t="s">
        <v>121</v>
      </c>
      <c r="C1" s="90" t="s">
        <v>108</v>
      </c>
      <c r="D1" s="90" t="s">
        <v>109</v>
      </c>
      <c r="E1" s="90" t="s">
        <v>110</v>
      </c>
      <c r="F1" s="90" t="s">
        <v>111</v>
      </c>
      <c r="G1" s="90" t="s">
        <v>112</v>
      </c>
    </row>
    <row r="2" spans="1:18" ht="15.75" thickBot="1" x14ac:dyDescent="0.3">
      <c r="A2" s="106" t="s">
        <v>106</v>
      </c>
      <c r="B2" s="107">
        <v>30000</v>
      </c>
      <c r="C2" s="107"/>
      <c r="D2" s="107"/>
      <c r="E2" s="107"/>
      <c r="F2" s="107"/>
      <c r="G2" s="107"/>
      <c r="I2" s="192" t="s">
        <v>235</v>
      </c>
      <c r="J2" s="192"/>
      <c r="K2" s="192"/>
      <c r="L2" s="192"/>
      <c r="M2" s="192"/>
      <c r="N2" s="192"/>
      <c r="P2" s="192" t="s">
        <v>234</v>
      </c>
      <c r="Q2" s="192"/>
      <c r="R2" s="192"/>
    </row>
    <row r="3" spans="1:18" x14ac:dyDescent="0.25">
      <c r="A3" s="194" t="s">
        <v>113</v>
      </c>
      <c r="B3" s="194"/>
      <c r="C3" s="194"/>
      <c r="D3" s="194"/>
      <c r="E3" s="194"/>
      <c r="F3" s="194"/>
      <c r="G3" s="194"/>
      <c r="I3" s="155" t="s">
        <v>232</v>
      </c>
      <c r="J3" s="155" t="s">
        <v>125</v>
      </c>
      <c r="K3" s="155" t="s">
        <v>238</v>
      </c>
      <c r="L3" s="155" t="s">
        <v>231</v>
      </c>
      <c r="M3" s="155" t="s">
        <v>174</v>
      </c>
      <c r="N3" s="155" t="s">
        <v>233</v>
      </c>
      <c r="P3" s="155" t="s">
        <v>125</v>
      </c>
      <c r="Q3" s="155" t="s">
        <v>129</v>
      </c>
      <c r="R3" s="155" t="s">
        <v>233</v>
      </c>
    </row>
    <row r="4" spans="1:18" x14ac:dyDescent="0.25">
      <c r="A4" s="195" t="s">
        <v>114</v>
      </c>
      <c r="B4" s="195"/>
      <c r="C4" s="195"/>
      <c r="D4" s="195"/>
      <c r="E4" s="195"/>
      <c r="F4" s="195"/>
      <c r="G4" s="195"/>
      <c r="I4" s="152">
        <v>1</v>
      </c>
      <c r="J4" s="152">
        <f>SUM(INVENTARIO!I4:I6)*0.6</f>
        <v>1200.5999999999999</v>
      </c>
      <c r="K4" s="153">
        <v>5</v>
      </c>
      <c r="L4" s="152">
        <f>J4*K4</f>
        <v>6003</v>
      </c>
      <c r="M4" s="153">
        <v>7</v>
      </c>
      <c r="N4" s="154">
        <f>L4*M4</f>
        <v>42021</v>
      </c>
      <c r="P4" s="153">
        <v>50</v>
      </c>
      <c r="Q4" s="153">
        <v>100</v>
      </c>
      <c r="R4" s="154">
        <f>P4*Q4</f>
        <v>5000</v>
      </c>
    </row>
    <row r="5" spans="1:18" x14ac:dyDescent="0.25">
      <c r="A5" s="89" t="s">
        <v>128</v>
      </c>
      <c r="B5" s="108"/>
      <c r="C5" s="108">
        <f>N4</f>
        <v>42021</v>
      </c>
      <c r="D5" s="108">
        <f>N5</f>
        <v>45236.099999999991</v>
      </c>
      <c r="E5" s="108">
        <f>N6</f>
        <v>47466.3</v>
      </c>
      <c r="F5" s="108">
        <f>N7</f>
        <v>49629.719999999994</v>
      </c>
      <c r="G5" s="108">
        <f>N8</f>
        <v>51707.459999999992</v>
      </c>
      <c r="I5" s="152">
        <v>2</v>
      </c>
      <c r="J5" s="152">
        <f>SUM(INVENTARIO!I7:I9)*0.6</f>
        <v>1292.4599999999998</v>
      </c>
      <c r="K5" s="153">
        <v>5</v>
      </c>
      <c r="L5" s="152">
        <f>J5*K5</f>
        <v>6462.2999999999993</v>
      </c>
      <c r="M5" s="153">
        <v>7</v>
      </c>
      <c r="N5" s="154">
        <f t="shared" ref="N5:N8" si="0">L5*M5</f>
        <v>45236.099999999991</v>
      </c>
      <c r="P5" s="153">
        <v>50</v>
      </c>
      <c r="Q5" s="153">
        <v>100</v>
      </c>
      <c r="R5" s="154">
        <f t="shared" ref="R5:R8" si="1">P5*Q5</f>
        <v>5000</v>
      </c>
    </row>
    <row r="6" spans="1:18" x14ac:dyDescent="0.25">
      <c r="A6" s="89" t="s">
        <v>130</v>
      </c>
      <c r="B6" s="108"/>
      <c r="C6" s="108">
        <f>R4</f>
        <v>5000</v>
      </c>
      <c r="D6" s="108">
        <f>R5</f>
        <v>5000</v>
      </c>
      <c r="E6" s="108">
        <f>R6</f>
        <v>5000</v>
      </c>
      <c r="F6" s="108">
        <f>R7</f>
        <v>5000</v>
      </c>
      <c r="G6" s="108">
        <f>R8</f>
        <v>5000</v>
      </c>
      <c r="I6" s="152">
        <v>3</v>
      </c>
      <c r="J6" s="152">
        <f>SUM(INVENTARIO!I10:I12)*0.6</f>
        <v>1356.18</v>
      </c>
      <c r="K6" s="153">
        <v>5</v>
      </c>
      <c r="L6" s="152">
        <f>J6*K6</f>
        <v>6780.9000000000005</v>
      </c>
      <c r="M6" s="153">
        <v>7</v>
      </c>
      <c r="N6" s="154">
        <f t="shared" si="0"/>
        <v>47466.3</v>
      </c>
      <c r="P6" s="153">
        <v>50</v>
      </c>
      <c r="Q6" s="153">
        <v>100</v>
      </c>
      <c r="R6" s="154">
        <f t="shared" si="1"/>
        <v>5000</v>
      </c>
    </row>
    <row r="7" spans="1:18" x14ac:dyDescent="0.25">
      <c r="A7" s="136" t="s">
        <v>115</v>
      </c>
      <c r="B7" s="111"/>
      <c r="C7" s="111">
        <f>SUM(C5:C6)</f>
        <v>47021</v>
      </c>
      <c r="D7" s="111">
        <f t="shared" ref="D7:G7" si="2">SUM(D5:D6)</f>
        <v>50236.099999999991</v>
      </c>
      <c r="E7" s="111">
        <f t="shared" si="2"/>
        <v>52466.3</v>
      </c>
      <c r="F7" s="111">
        <f t="shared" si="2"/>
        <v>54629.719999999994</v>
      </c>
      <c r="G7" s="111">
        <f t="shared" si="2"/>
        <v>56707.459999999992</v>
      </c>
      <c r="I7" s="152">
        <v>4</v>
      </c>
      <c r="J7" s="152">
        <f>SUM(INVENTARIO!I13:I15)*0.6</f>
        <v>1417.9919999999997</v>
      </c>
      <c r="K7" s="153">
        <v>5</v>
      </c>
      <c r="L7" s="152">
        <f>J7*K7</f>
        <v>7089.9599999999991</v>
      </c>
      <c r="M7" s="153">
        <v>7</v>
      </c>
      <c r="N7" s="154">
        <f t="shared" si="0"/>
        <v>49629.719999999994</v>
      </c>
      <c r="P7" s="153">
        <v>50</v>
      </c>
      <c r="Q7" s="153">
        <v>100</v>
      </c>
      <c r="R7" s="154">
        <f t="shared" si="1"/>
        <v>5000</v>
      </c>
    </row>
    <row r="8" spans="1:18" x14ac:dyDescent="0.25">
      <c r="A8" s="195" t="s">
        <v>116</v>
      </c>
      <c r="B8" s="195"/>
      <c r="C8" s="195"/>
      <c r="D8" s="195"/>
      <c r="E8" s="195"/>
      <c r="F8" s="195"/>
      <c r="G8" s="195"/>
      <c r="I8" s="152">
        <v>5</v>
      </c>
      <c r="J8" s="152">
        <f>SUM(INVENTARIO!I16:I18)*0.6</f>
        <v>1477.3559999999998</v>
      </c>
      <c r="K8" s="153">
        <v>5</v>
      </c>
      <c r="L8" s="152">
        <f>J8*K8</f>
        <v>7386.7799999999988</v>
      </c>
      <c r="M8" s="153">
        <v>7</v>
      </c>
      <c r="N8" s="154">
        <f t="shared" si="0"/>
        <v>51707.459999999992</v>
      </c>
      <c r="P8" s="153">
        <v>50</v>
      </c>
      <c r="Q8" s="153">
        <v>100</v>
      </c>
      <c r="R8" s="154">
        <f t="shared" si="1"/>
        <v>5000</v>
      </c>
    </row>
    <row r="9" spans="1:18" x14ac:dyDescent="0.25">
      <c r="A9" s="89" t="s">
        <v>123</v>
      </c>
      <c r="B9" s="108"/>
      <c r="C9" s="108">
        <f>N16</f>
        <v>35262.5</v>
      </c>
      <c r="D9" s="108">
        <f>N17</f>
        <v>35441.875000000007</v>
      </c>
      <c r="E9" s="108">
        <f>N18</f>
        <v>35283.850000000006</v>
      </c>
      <c r="F9" s="108">
        <f>N19</f>
        <v>35354.549999999996</v>
      </c>
      <c r="G9" s="108">
        <f>N20</f>
        <v>35248.5</v>
      </c>
    </row>
    <row r="10" spans="1:18" x14ac:dyDescent="0.25">
      <c r="A10" s="89" t="s">
        <v>130</v>
      </c>
      <c r="B10" s="108"/>
      <c r="C10" s="108">
        <f>R16</f>
        <v>2000</v>
      </c>
      <c r="D10" s="108">
        <f>R17</f>
        <v>2000</v>
      </c>
      <c r="E10" s="108">
        <f>R18</f>
        <v>2000</v>
      </c>
      <c r="F10" s="108">
        <f>R19</f>
        <v>2000</v>
      </c>
      <c r="G10" s="108">
        <f>R20</f>
        <v>2000</v>
      </c>
    </row>
    <row r="11" spans="1:18" x14ac:dyDescent="0.25">
      <c r="A11" s="136" t="s">
        <v>124</v>
      </c>
      <c r="B11" s="111"/>
      <c r="C11" s="111">
        <f>SUM(C9:C10)</f>
        <v>37262.5</v>
      </c>
      <c r="D11" s="111">
        <f t="shared" ref="D11" si="3">SUM(D9:D10)</f>
        <v>37441.875000000007</v>
      </c>
      <c r="E11" s="111">
        <f t="shared" ref="E11" si="4">SUM(E9:E10)</f>
        <v>37283.850000000006</v>
      </c>
      <c r="F11" s="111">
        <f t="shared" ref="F11" si="5">SUM(F9:F10)</f>
        <v>37354.549999999996</v>
      </c>
      <c r="G11" s="111">
        <f t="shared" ref="G11" si="6">SUM(G9:G10)</f>
        <v>37248.5</v>
      </c>
    </row>
    <row r="12" spans="1:18" ht="15.75" thickBot="1" x14ac:dyDescent="0.3">
      <c r="A12" s="112" t="s">
        <v>117</v>
      </c>
      <c r="B12" s="112"/>
      <c r="C12" s="113">
        <f>C7-C11</f>
        <v>9758.5</v>
      </c>
      <c r="D12" s="113">
        <f t="shared" ref="D12:G12" si="7">D7-D11</f>
        <v>12794.224999999984</v>
      </c>
      <c r="E12" s="113">
        <f t="shared" si="7"/>
        <v>15182.449999999997</v>
      </c>
      <c r="F12" s="113">
        <f t="shared" si="7"/>
        <v>17275.169999999998</v>
      </c>
      <c r="G12" s="113">
        <f t="shared" si="7"/>
        <v>19458.959999999992</v>
      </c>
    </row>
    <row r="13" spans="1:18" x14ac:dyDescent="0.25">
      <c r="A13" s="194" t="s">
        <v>118</v>
      </c>
      <c r="B13" s="194"/>
      <c r="C13" s="194"/>
      <c r="D13" s="194"/>
      <c r="E13" s="194"/>
      <c r="F13" s="194"/>
      <c r="G13" s="194"/>
    </row>
    <row r="14" spans="1:18" x14ac:dyDescent="0.25">
      <c r="A14" s="195" t="s">
        <v>119</v>
      </c>
      <c r="B14" s="195"/>
      <c r="C14" s="195"/>
      <c r="D14" s="195"/>
      <c r="E14" s="195"/>
      <c r="F14" s="195"/>
      <c r="G14" s="195"/>
      <c r="I14" s="192" t="s">
        <v>236</v>
      </c>
      <c r="J14" s="192"/>
      <c r="K14" s="192"/>
      <c r="L14" s="192"/>
      <c r="M14" s="192"/>
      <c r="N14" s="192"/>
      <c r="P14" s="192" t="s">
        <v>237</v>
      </c>
      <c r="Q14" s="192"/>
      <c r="R14" s="192"/>
    </row>
    <row r="15" spans="1:18" x14ac:dyDescent="0.25">
      <c r="A15" s="89" t="s">
        <v>175</v>
      </c>
      <c r="B15" s="108"/>
      <c r="C15" s="108">
        <v>22000</v>
      </c>
      <c r="D15" s="108">
        <v>22000</v>
      </c>
      <c r="E15" s="108">
        <v>22000</v>
      </c>
      <c r="F15" s="108">
        <v>22000</v>
      </c>
      <c r="G15" s="108">
        <v>22000</v>
      </c>
      <c r="I15" s="155" t="s">
        <v>232</v>
      </c>
      <c r="J15" s="155" t="s">
        <v>125</v>
      </c>
      <c r="K15" s="155" t="s">
        <v>238</v>
      </c>
      <c r="L15" s="155" t="s">
        <v>231</v>
      </c>
      <c r="M15" s="155" t="s">
        <v>174</v>
      </c>
      <c r="N15" s="155" t="s">
        <v>233</v>
      </c>
      <c r="P15" s="155" t="s">
        <v>125</v>
      </c>
      <c r="Q15" s="155" t="s">
        <v>129</v>
      </c>
      <c r="R15" s="155" t="s">
        <v>233</v>
      </c>
    </row>
    <row r="16" spans="1:18" x14ac:dyDescent="0.25">
      <c r="A16" s="89" t="s">
        <v>135</v>
      </c>
      <c r="B16" s="108"/>
      <c r="C16" s="108">
        <v>300</v>
      </c>
      <c r="D16" s="108">
        <v>300</v>
      </c>
      <c r="E16" s="108">
        <v>300</v>
      </c>
      <c r="F16" s="108">
        <v>300</v>
      </c>
      <c r="G16" s="108">
        <v>300</v>
      </c>
      <c r="I16" s="152">
        <v>1</v>
      </c>
      <c r="J16" s="152">
        <f>SUM(INVENTARIO!V4:V6)*0.5</f>
        <v>1007.5</v>
      </c>
      <c r="K16" s="153">
        <v>5</v>
      </c>
      <c r="L16" s="152">
        <f>J16*K16</f>
        <v>5037.5</v>
      </c>
      <c r="M16" s="153">
        <v>7</v>
      </c>
      <c r="N16" s="154">
        <f>L16*M16</f>
        <v>35262.5</v>
      </c>
      <c r="P16" s="153">
        <v>20</v>
      </c>
      <c r="Q16" s="153">
        <v>100</v>
      </c>
      <c r="R16" s="154">
        <f>P16*Q16</f>
        <v>2000</v>
      </c>
    </row>
    <row r="17" spans="1:18" x14ac:dyDescent="0.25">
      <c r="A17" s="89" t="s">
        <v>133</v>
      </c>
      <c r="B17" s="108"/>
      <c r="C17" s="108">
        <v>1200</v>
      </c>
      <c r="D17" s="108">
        <v>1200</v>
      </c>
      <c r="E17" s="108">
        <v>1200</v>
      </c>
      <c r="F17" s="108">
        <v>1200</v>
      </c>
      <c r="G17" s="108">
        <v>1200</v>
      </c>
      <c r="I17" s="152">
        <v>2</v>
      </c>
      <c r="J17" s="152">
        <f>SUM(INVENTARIO!V7:V9)*0.5</f>
        <v>1012.6250000000001</v>
      </c>
      <c r="K17" s="153">
        <v>5</v>
      </c>
      <c r="L17" s="152">
        <f>J17*K17</f>
        <v>5063.1250000000009</v>
      </c>
      <c r="M17" s="153">
        <v>7</v>
      </c>
      <c r="N17" s="154">
        <f t="shared" ref="N17:N20" si="8">L17*M17</f>
        <v>35441.875000000007</v>
      </c>
      <c r="P17" s="153">
        <v>20</v>
      </c>
      <c r="Q17" s="153">
        <v>100</v>
      </c>
      <c r="R17" s="154">
        <f t="shared" ref="R17:R20" si="9">P17*Q17</f>
        <v>2000</v>
      </c>
    </row>
    <row r="18" spans="1:18" x14ac:dyDescent="0.25">
      <c r="A18" s="89" t="s">
        <v>134</v>
      </c>
      <c r="B18" s="108"/>
      <c r="C18" s="108">
        <v>1400</v>
      </c>
      <c r="D18" s="108">
        <v>1400</v>
      </c>
      <c r="E18" s="108">
        <v>1400</v>
      </c>
      <c r="F18" s="108">
        <v>1400</v>
      </c>
      <c r="G18" s="108">
        <v>1400</v>
      </c>
      <c r="I18" s="152">
        <v>3</v>
      </c>
      <c r="J18" s="152">
        <f>SUM(INVENTARIO!V10:V12)*0.5</f>
        <v>1008.1100000000001</v>
      </c>
      <c r="K18" s="153">
        <v>5</v>
      </c>
      <c r="L18" s="152">
        <f>J18*K18</f>
        <v>5040.5500000000011</v>
      </c>
      <c r="M18" s="153">
        <v>7</v>
      </c>
      <c r="N18" s="154">
        <f t="shared" si="8"/>
        <v>35283.850000000006</v>
      </c>
      <c r="P18" s="153">
        <v>20</v>
      </c>
      <c r="Q18" s="153">
        <v>100</v>
      </c>
      <c r="R18" s="154">
        <f t="shared" si="9"/>
        <v>2000</v>
      </c>
    </row>
    <row r="19" spans="1:18" x14ac:dyDescent="0.25">
      <c r="A19" s="89" t="s">
        <v>137</v>
      </c>
      <c r="B19" s="108"/>
      <c r="C19" s="108">
        <v>2300</v>
      </c>
      <c r="D19" s="108">
        <v>2300</v>
      </c>
      <c r="E19" s="108">
        <v>2300</v>
      </c>
      <c r="F19" s="108">
        <v>2300</v>
      </c>
      <c r="G19" s="108">
        <v>2300</v>
      </c>
      <c r="I19" s="152">
        <v>4</v>
      </c>
      <c r="J19" s="152">
        <f>SUM(INVENTARIO!V13:V15)*0.5</f>
        <v>1010.1299999999999</v>
      </c>
      <c r="K19" s="153">
        <v>5</v>
      </c>
      <c r="L19" s="152">
        <f>J19*K19</f>
        <v>5050.6499999999996</v>
      </c>
      <c r="M19" s="153">
        <v>7</v>
      </c>
      <c r="N19" s="154">
        <f t="shared" si="8"/>
        <v>35354.549999999996</v>
      </c>
      <c r="P19" s="153">
        <v>20</v>
      </c>
      <c r="Q19" s="153">
        <v>100</v>
      </c>
      <c r="R19" s="154">
        <f t="shared" si="9"/>
        <v>2000</v>
      </c>
    </row>
    <row r="20" spans="1:18" x14ac:dyDescent="0.25">
      <c r="A20" s="89" t="s">
        <v>136</v>
      </c>
      <c r="B20" s="108"/>
      <c r="C20" s="108">
        <v>1000</v>
      </c>
      <c r="D20" s="108">
        <v>1000</v>
      </c>
      <c r="E20" s="108">
        <v>1000</v>
      </c>
      <c r="F20" s="108">
        <v>1000</v>
      </c>
      <c r="G20" s="108">
        <v>1000</v>
      </c>
      <c r="I20" s="152">
        <v>5</v>
      </c>
      <c r="J20" s="152">
        <f>SUM(INVENTARIO!V16:V18)*0.5</f>
        <v>1007.1</v>
      </c>
      <c r="K20" s="153">
        <v>5</v>
      </c>
      <c r="L20" s="152">
        <f>J20*K20</f>
        <v>5035.5</v>
      </c>
      <c r="M20" s="153">
        <v>7</v>
      </c>
      <c r="N20" s="154">
        <f t="shared" si="8"/>
        <v>35248.5</v>
      </c>
      <c r="P20" s="153">
        <v>20</v>
      </c>
      <c r="Q20" s="153">
        <v>100</v>
      </c>
      <c r="R20" s="154">
        <f t="shared" si="9"/>
        <v>2000</v>
      </c>
    </row>
    <row r="21" spans="1:18" x14ac:dyDescent="0.25">
      <c r="A21" s="89" t="s">
        <v>176</v>
      </c>
      <c r="B21" s="108"/>
      <c r="C21" s="108">
        <v>800</v>
      </c>
      <c r="D21" s="108">
        <v>800</v>
      </c>
      <c r="E21" s="108">
        <v>800</v>
      </c>
      <c r="F21" s="108">
        <v>800</v>
      </c>
      <c r="G21" s="108">
        <v>800</v>
      </c>
    </row>
    <row r="22" spans="1:18" x14ac:dyDescent="0.25">
      <c r="A22" s="89" t="s">
        <v>86</v>
      </c>
      <c r="B22" s="108"/>
      <c r="C22" s="108">
        <f>J4*3</f>
        <v>3601.7999999999997</v>
      </c>
      <c r="D22" s="108">
        <f>J5*3</f>
        <v>3877.3799999999992</v>
      </c>
      <c r="E22" s="108">
        <f>J6*3</f>
        <v>4068.54</v>
      </c>
      <c r="F22" s="108">
        <f>J7*3</f>
        <v>4253.9759999999987</v>
      </c>
      <c r="G22" s="108">
        <f>J8*3</f>
        <v>4432.0679999999993</v>
      </c>
    </row>
    <row r="23" spans="1:18" x14ac:dyDescent="0.25">
      <c r="A23" s="89" t="s">
        <v>139</v>
      </c>
      <c r="B23" s="108"/>
      <c r="C23" s="108">
        <v>600</v>
      </c>
      <c r="D23" s="108">
        <v>600</v>
      </c>
      <c r="E23" s="108">
        <v>600</v>
      </c>
      <c r="F23" s="108">
        <v>600</v>
      </c>
      <c r="G23" s="108">
        <v>600</v>
      </c>
    </row>
    <row r="24" spans="1:18" x14ac:dyDescent="0.25">
      <c r="A24" s="89" t="s">
        <v>177</v>
      </c>
      <c r="B24" s="108"/>
      <c r="C24" s="108">
        <v>2000</v>
      </c>
      <c r="D24" s="108">
        <v>2000</v>
      </c>
      <c r="E24" s="108">
        <v>2000</v>
      </c>
      <c r="F24" s="108">
        <v>2000</v>
      </c>
      <c r="G24" s="108">
        <v>2000</v>
      </c>
    </row>
    <row r="25" spans="1:18" x14ac:dyDescent="0.25">
      <c r="A25" s="136" t="s">
        <v>140</v>
      </c>
      <c r="B25" s="111"/>
      <c r="C25" s="111">
        <f>SUM(C15:C24)</f>
        <v>35201.800000000003</v>
      </c>
      <c r="D25" s="111">
        <f>SUM(D15:D24)</f>
        <v>35477.379999999997</v>
      </c>
      <c r="E25" s="111">
        <f>SUM(E15:E24)</f>
        <v>35668.54</v>
      </c>
      <c r="F25" s="111">
        <f>SUM(F15:F24)</f>
        <v>35853.975999999995</v>
      </c>
      <c r="G25" s="111">
        <f>SUM(G15:G24)</f>
        <v>36032.067999999999</v>
      </c>
    </row>
    <row r="26" spans="1:18" x14ac:dyDescent="0.25">
      <c r="A26" s="195" t="s">
        <v>120</v>
      </c>
      <c r="B26" s="195"/>
      <c r="C26" s="195"/>
      <c r="D26" s="195"/>
      <c r="E26" s="195"/>
      <c r="F26" s="195"/>
      <c r="G26" s="195"/>
    </row>
    <row r="27" spans="1:18" x14ac:dyDescent="0.25">
      <c r="A27" s="89" t="s">
        <v>179</v>
      </c>
      <c r="B27" s="108"/>
      <c r="C27" s="108">
        <v>18000</v>
      </c>
      <c r="D27" s="108">
        <v>18000</v>
      </c>
      <c r="E27" s="108">
        <v>18000</v>
      </c>
      <c r="F27" s="108">
        <v>18000</v>
      </c>
      <c r="G27" s="108">
        <v>18000</v>
      </c>
    </row>
    <row r="28" spans="1:18" x14ac:dyDescent="0.25">
      <c r="A28" s="89" t="s">
        <v>135</v>
      </c>
      <c r="B28" s="108"/>
      <c r="C28" s="108">
        <v>2000</v>
      </c>
      <c r="D28" s="108">
        <v>2000</v>
      </c>
      <c r="E28" s="108">
        <v>2000</v>
      </c>
      <c r="F28" s="108">
        <v>2000</v>
      </c>
      <c r="G28" s="108">
        <v>2000</v>
      </c>
    </row>
    <row r="29" spans="1:18" x14ac:dyDescent="0.25">
      <c r="A29" s="89" t="s">
        <v>134</v>
      </c>
      <c r="B29" s="108"/>
      <c r="C29" s="108">
        <v>700</v>
      </c>
      <c r="D29" s="108">
        <v>700</v>
      </c>
      <c r="E29" s="108">
        <v>700</v>
      </c>
      <c r="F29" s="108">
        <v>700</v>
      </c>
      <c r="G29" s="108">
        <v>700</v>
      </c>
    </row>
    <row r="30" spans="1:18" x14ac:dyDescent="0.25">
      <c r="A30" s="89" t="s">
        <v>137</v>
      </c>
      <c r="B30" s="108"/>
      <c r="C30" s="108">
        <v>1500</v>
      </c>
      <c r="D30" s="108">
        <v>1500</v>
      </c>
      <c r="E30" s="108">
        <v>1500</v>
      </c>
      <c r="F30" s="108">
        <v>1500</v>
      </c>
      <c r="G30" s="108">
        <v>1500</v>
      </c>
    </row>
    <row r="31" spans="1:18" x14ac:dyDescent="0.25">
      <c r="A31" s="89" t="s">
        <v>176</v>
      </c>
      <c r="B31" s="108"/>
      <c r="C31" s="108">
        <v>350</v>
      </c>
      <c r="D31" s="108">
        <v>350</v>
      </c>
      <c r="E31" s="108">
        <v>350</v>
      </c>
      <c r="F31" s="108">
        <v>350</v>
      </c>
      <c r="G31" s="108">
        <v>350</v>
      </c>
    </row>
    <row r="32" spans="1:18" x14ac:dyDescent="0.25">
      <c r="A32" s="89" t="s">
        <v>86</v>
      </c>
      <c r="B32" s="108"/>
      <c r="C32" s="108">
        <f>J16*3</f>
        <v>3022.5</v>
      </c>
      <c r="D32" s="108">
        <f>J17*3</f>
        <v>3037.8750000000005</v>
      </c>
      <c r="E32" s="108">
        <f>J18*3</f>
        <v>3024.3300000000004</v>
      </c>
      <c r="F32" s="108">
        <f>J19*3</f>
        <v>3030.3899999999994</v>
      </c>
      <c r="G32" s="108">
        <f>J20*3</f>
        <v>3021.3</v>
      </c>
    </row>
    <row r="33" spans="1:17" x14ac:dyDescent="0.25">
      <c r="A33" s="89" t="s">
        <v>139</v>
      </c>
      <c r="B33" s="108"/>
      <c r="C33" s="108">
        <v>600</v>
      </c>
      <c r="D33" s="108">
        <v>600</v>
      </c>
      <c r="E33" s="108">
        <v>600</v>
      </c>
      <c r="F33" s="108">
        <v>600</v>
      </c>
      <c r="G33" s="108">
        <v>600</v>
      </c>
    </row>
    <row r="34" spans="1:17" x14ac:dyDescent="0.25">
      <c r="A34" s="136" t="s">
        <v>141</v>
      </c>
      <c r="B34" s="111"/>
      <c r="C34" s="111">
        <f>SUM(C27:C33)</f>
        <v>26172.5</v>
      </c>
      <c r="D34" s="111">
        <f t="shared" ref="D34:G34" si="10">SUM(D27:D33)</f>
        <v>26187.875</v>
      </c>
      <c r="E34" s="111">
        <f t="shared" si="10"/>
        <v>26174.33</v>
      </c>
      <c r="F34" s="111">
        <f t="shared" si="10"/>
        <v>26180.39</v>
      </c>
      <c r="G34" s="111">
        <f t="shared" si="10"/>
        <v>26171.3</v>
      </c>
    </row>
    <row r="35" spans="1:17" x14ac:dyDescent="0.25">
      <c r="A35" s="156" t="s">
        <v>122</v>
      </c>
      <c r="B35" s="156"/>
      <c r="C35" s="157">
        <f>C25-C34</f>
        <v>9029.3000000000029</v>
      </c>
      <c r="D35" s="157">
        <f t="shared" ref="D35:G35" si="11">D25-D34</f>
        <v>9289.5049999999974</v>
      </c>
      <c r="E35" s="157">
        <f t="shared" si="11"/>
        <v>9494.2099999999991</v>
      </c>
      <c r="F35" s="157">
        <f t="shared" si="11"/>
        <v>9673.5859999999957</v>
      </c>
      <c r="G35" s="157">
        <f t="shared" si="11"/>
        <v>9860.768</v>
      </c>
    </row>
    <row r="41" spans="1:17" x14ac:dyDescent="0.25">
      <c r="A41" s="105" t="s">
        <v>107</v>
      </c>
      <c r="B41" s="90" t="s">
        <v>121</v>
      </c>
      <c r="C41" s="90" t="s">
        <v>108</v>
      </c>
      <c r="D41" s="90" t="s">
        <v>109</v>
      </c>
      <c r="E41" s="90" t="s">
        <v>110</v>
      </c>
      <c r="F41" s="90" t="s">
        <v>111</v>
      </c>
      <c r="G41" s="90" t="s">
        <v>112</v>
      </c>
    </row>
    <row r="42" spans="1:17" x14ac:dyDescent="0.25">
      <c r="A42" s="89" t="s">
        <v>106</v>
      </c>
      <c r="B42" s="108">
        <v>-30000</v>
      </c>
      <c r="C42" s="108"/>
      <c r="D42" s="108"/>
      <c r="E42" s="108"/>
      <c r="F42" s="108"/>
      <c r="G42" s="108"/>
    </row>
    <row r="43" spans="1:17" x14ac:dyDescent="0.25">
      <c r="A43" s="195" t="s">
        <v>114</v>
      </c>
      <c r="B43" s="195"/>
      <c r="C43" s="195"/>
      <c r="D43" s="195"/>
      <c r="E43" s="195"/>
      <c r="F43" s="195"/>
      <c r="G43" s="195"/>
    </row>
    <row r="44" spans="1:17" x14ac:dyDescent="0.25">
      <c r="A44" s="89" t="s">
        <v>115</v>
      </c>
      <c r="B44" s="89"/>
      <c r="C44" s="115">
        <f>C7</f>
        <v>47021</v>
      </c>
      <c r="D44" s="115">
        <f t="shared" ref="D44:G44" si="12">D7</f>
        <v>50236.099999999991</v>
      </c>
      <c r="E44" s="115">
        <f t="shared" si="12"/>
        <v>52466.3</v>
      </c>
      <c r="F44" s="115">
        <f t="shared" si="12"/>
        <v>54629.719999999994</v>
      </c>
      <c r="G44" s="115">
        <f t="shared" si="12"/>
        <v>56707.459999999992</v>
      </c>
    </row>
    <row r="45" spans="1:17" x14ac:dyDescent="0.25">
      <c r="A45" s="195" t="s">
        <v>119</v>
      </c>
      <c r="B45" s="195"/>
      <c r="C45" s="195"/>
      <c r="D45" s="195"/>
      <c r="E45" s="195"/>
      <c r="F45" s="195"/>
      <c r="G45" s="195"/>
    </row>
    <row r="46" spans="1:17" x14ac:dyDescent="0.25">
      <c r="A46" s="89" t="s">
        <v>140</v>
      </c>
      <c r="B46" s="89"/>
      <c r="C46" s="115">
        <f>C25</f>
        <v>35201.800000000003</v>
      </c>
      <c r="D46" s="115">
        <f t="shared" ref="D46:G46" si="13">D25</f>
        <v>35477.379999999997</v>
      </c>
      <c r="E46" s="115">
        <f t="shared" si="13"/>
        <v>35668.54</v>
      </c>
      <c r="F46" s="115">
        <f t="shared" si="13"/>
        <v>35853.975999999995</v>
      </c>
      <c r="G46" s="115">
        <f t="shared" si="13"/>
        <v>36032.067999999999</v>
      </c>
    </row>
    <row r="47" spans="1:17" x14ac:dyDescent="0.25">
      <c r="A47" s="114" t="s">
        <v>142</v>
      </c>
      <c r="B47" s="116">
        <v>-30000</v>
      </c>
      <c r="C47" s="116">
        <f>C44-C46</f>
        <v>11819.199999999997</v>
      </c>
      <c r="D47" s="116">
        <f t="shared" ref="D47:G47" si="14">D44-D46</f>
        <v>14758.719999999994</v>
      </c>
      <c r="E47" s="116">
        <f t="shared" si="14"/>
        <v>16797.760000000002</v>
      </c>
      <c r="F47" s="116">
        <f t="shared" si="14"/>
        <v>18775.743999999999</v>
      </c>
      <c r="G47" s="116">
        <f t="shared" si="14"/>
        <v>20675.391999999993</v>
      </c>
    </row>
    <row r="48" spans="1:17" x14ac:dyDescent="0.25">
      <c r="K48" s="239" t="s">
        <v>211</v>
      </c>
      <c r="L48" s="239"/>
      <c r="M48" s="239"/>
      <c r="N48" s="239"/>
      <c r="O48" s="239"/>
      <c r="P48" s="239"/>
      <c r="Q48" s="239"/>
    </row>
    <row r="49" spans="1:17" x14ac:dyDescent="0.25">
      <c r="A49" s="150" t="s">
        <v>143</v>
      </c>
      <c r="B49" s="158">
        <v>0.13850000000000001</v>
      </c>
      <c r="K49" s="145" t="s">
        <v>201</v>
      </c>
      <c r="L49" s="145" t="s">
        <v>206</v>
      </c>
      <c r="M49" s="145" t="s">
        <v>125</v>
      </c>
      <c r="N49" s="145" t="s">
        <v>205</v>
      </c>
      <c r="O49" s="145" t="s">
        <v>145</v>
      </c>
      <c r="P49" s="145" t="s">
        <v>146</v>
      </c>
      <c r="Q49" s="145" t="s">
        <v>200</v>
      </c>
    </row>
    <row r="50" spans="1:17" x14ac:dyDescent="0.25">
      <c r="A50" s="150" t="s">
        <v>145</v>
      </c>
      <c r="B50" s="119">
        <f>NPV(B49,B47:G47)</f>
        <v>22077.371964898099</v>
      </c>
      <c r="K50" s="140" t="s">
        <v>204</v>
      </c>
      <c r="L50" s="141">
        <v>6</v>
      </c>
      <c r="M50" s="140" t="s">
        <v>207</v>
      </c>
      <c r="N50" s="159">
        <v>0.13850000000000001</v>
      </c>
      <c r="O50" s="141">
        <v>1932.28</v>
      </c>
      <c r="P50" s="142">
        <v>0.1647040550112262</v>
      </c>
      <c r="Q50" s="160" t="s">
        <v>242</v>
      </c>
    </row>
    <row r="51" spans="1:17" x14ac:dyDescent="0.25">
      <c r="A51" s="150" t="s">
        <v>146</v>
      </c>
      <c r="B51" s="117">
        <f>IRR(B47:G47)</f>
        <v>0.41465934593693521</v>
      </c>
      <c r="K51" s="140" t="s">
        <v>203</v>
      </c>
      <c r="L51" s="141">
        <v>7</v>
      </c>
      <c r="M51" s="140" t="s">
        <v>207</v>
      </c>
      <c r="N51" s="159">
        <v>0.13850000000000001</v>
      </c>
      <c r="O51" s="141">
        <v>22077.37</v>
      </c>
      <c r="P51" s="142">
        <v>0.41465934593693521</v>
      </c>
      <c r="Q51" s="160" t="s">
        <v>243</v>
      </c>
    </row>
    <row r="52" spans="1:17" x14ac:dyDescent="0.25">
      <c r="A52" s="151" t="s">
        <v>200</v>
      </c>
      <c r="B52" s="118" t="s">
        <v>243</v>
      </c>
      <c r="K52" s="140" t="s">
        <v>202</v>
      </c>
      <c r="L52" s="141">
        <v>8</v>
      </c>
      <c r="M52" s="140" t="s">
        <v>207</v>
      </c>
      <c r="N52" s="159">
        <v>0.13850000000000001</v>
      </c>
      <c r="O52" s="141">
        <v>42222.47</v>
      </c>
      <c r="P52" s="143">
        <v>0.64</v>
      </c>
      <c r="Q52" s="160" t="s">
        <v>244</v>
      </c>
    </row>
    <row r="53" spans="1:17" x14ac:dyDescent="0.25">
      <c r="K53" s="144"/>
      <c r="L53" s="144"/>
      <c r="M53" s="144"/>
      <c r="N53" s="144"/>
      <c r="O53" s="144"/>
      <c r="P53" s="144"/>
      <c r="Q53" s="144"/>
    </row>
    <row r="54" spans="1:17" x14ac:dyDescent="0.25">
      <c r="A54" s="105" t="s">
        <v>107</v>
      </c>
      <c r="B54" s="90" t="s">
        <v>121</v>
      </c>
      <c r="C54" s="90" t="s">
        <v>108</v>
      </c>
      <c r="D54" s="90" t="s">
        <v>109</v>
      </c>
      <c r="E54" s="90" t="s">
        <v>110</v>
      </c>
      <c r="F54" s="90" t="s">
        <v>111</v>
      </c>
      <c r="G54" s="90" t="s">
        <v>112</v>
      </c>
      <c r="K54" s="145" t="s">
        <v>201</v>
      </c>
      <c r="L54" s="145" t="s">
        <v>206</v>
      </c>
      <c r="M54" s="145" t="s">
        <v>125</v>
      </c>
      <c r="N54" s="145" t="s">
        <v>205</v>
      </c>
      <c r="O54" s="145" t="s">
        <v>145</v>
      </c>
      <c r="P54" s="145" t="s">
        <v>146</v>
      </c>
      <c r="Q54" s="145" t="s">
        <v>200</v>
      </c>
    </row>
    <row r="55" spans="1:17" x14ac:dyDescent="0.25">
      <c r="A55" s="89" t="s">
        <v>106</v>
      </c>
      <c r="B55" s="108">
        <v>-30000</v>
      </c>
      <c r="C55" s="108"/>
      <c r="D55" s="108"/>
      <c r="E55" s="108"/>
      <c r="F55" s="108"/>
      <c r="G55" s="108"/>
      <c r="K55" s="140" t="s">
        <v>204</v>
      </c>
      <c r="L55" s="141">
        <v>6</v>
      </c>
      <c r="M55" s="140" t="s">
        <v>208</v>
      </c>
      <c r="N55" s="159">
        <v>0.13850000000000001</v>
      </c>
      <c r="O55" s="161">
        <v>-3506.9</v>
      </c>
      <c r="P55" s="143">
        <v>0.09</v>
      </c>
      <c r="Q55" s="160" t="s">
        <v>248</v>
      </c>
    </row>
    <row r="56" spans="1:17" x14ac:dyDescent="0.25">
      <c r="A56" s="195" t="s">
        <v>114</v>
      </c>
      <c r="B56" s="195"/>
      <c r="C56" s="195"/>
      <c r="D56" s="195"/>
      <c r="E56" s="195"/>
      <c r="F56" s="195"/>
      <c r="G56" s="195"/>
      <c r="K56" s="140" t="s">
        <v>203</v>
      </c>
      <c r="L56" s="141">
        <v>6</v>
      </c>
      <c r="M56" s="140" t="s">
        <v>207</v>
      </c>
      <c r="N56" s="159">
        <v>0.13850000000000001</v>
      </c>
      <c r="O56" s="141">
        <v>1932.28</v>
      </c>
      <c r="P56" s="142">
        <v>0.1647040550112262</v>
      </c>
      <c r="Q56" s="160" t="s">
        <v>242</v>
      </c>
    </row>
    <row r="57" spans="1:17" x14ac:dyDescent="0.25">
      <c r="A57" s="89" t="s">
        <v>124</v>
      </c>
      <c r="B57" s="108"/>
      <c r="C57" s="115">
        <f>C11</f>
        <v>37262.5</v>
      </c>
      <c r="D57" s="115">
        <f t="shared" ref="D57:G57" si="15">D11</f>
        <v>37441.875000000007</v>
      </c>
      <c r="E57" s="115">
        <f t="shared" si="15"/>
        <v>37283.850000000006</v>
      </c>
      <c r="F57" s="115">
        <f t="shared" si="15"/>
        <v>37354.549999999996</v>
      </c>
      <c r="G57" s="115">
        <f t="shared" si="15"/>
        <v>37248.5</v>
      </c>
      <c r="K57" s="140" t="s">
        <v>202</v>
      </c>
      <c r="L57" s="141">
        <v>6</v>
      </c>
      <c r="M57" s="140" t="s">
        <v>209</v>
      </c>
      <c r="N57" s="159">
        <v>0.13850000000000001</v>
      </c>
      <c r="O57" s="141">
        <v>7371.45</v>
      </c>
      <c r="P57" s="143">
        <v>0.24</v>
      </c>
      <c r="Q57" s="160" t="s">
        <v>249</v>
      </c>
    </row>
    <row r="58" spans="1:17" x14ac:dyDescent="0.25">
      <c r="A58" s="195" t="s">
        <v>119</v>
      </c>
      <c r="B58" s="195"/>
      <c r="C58" s="195"/>
      <c r="D58" s="195"/>
      <c r="E58" s="195"/>
      <c r="F58" s="195"/>
      <c r="G58" s="195"/>
      <c r="K58" s="144"/>
      <c r="L58" s="144"/>
      <c r="M58" s="144"/>
      <c r="N58" s="144"/>
      <c r="O58" s="144"/>
      <c r="P58" s="144"/>
      <c r="Q58" s="144"/>
    </row>
    <row r="59" spans="1:17" x14ac:dyDescent="0.25">
      <c r="A59" s="89" t="s">
        <v>141</v>
      </c>
      <c r="B59" s="89"/>
      <c r="C59" s="115">
        <f>C34</f>
        <v>26172.5</v>
      </c>
      <c r="D59" s="115">
        <f t="shared" ref="D59:G59" si="16">D34</f>
        <v>26187.875</v>
      </c>
      <c r="E59" s="115">
        <f t="shared" si="16"/>
        <v>26174.33</v>
      </c>
      <c r="F59" s="115">
        <f t="shared" si="16"/>
        <v>26180.39</v>
      </c>
      <c r="G59" s="115">
        <f t="shared" si="16"/>
        <v>26171.3</v>
      </c>
      <c r="K59" s="144"/>
      <c r="L59" s="144"/>
      <c r="M59" s="144"/>
      <c r="N59" s="144"/>
      <c r="O59" s="144"/>
      <c r="P59" s="144"/>
      <c r="Q59" s="144"/>
    </row>
    <row r="60" spans="1:17" x14ac:dyDescent="0.25">
      <c r="A60" s="114" t="s">
        <v>142</v>
      </c>
      <c r="B60" s="116">
        <v>-30000</v>
      </c>
      <c r="C60" s="116">
        <f>C57-C59</f>
        <v>11090</v>
      </c>
      <c r="D60" s="116">
        <f t="shared" ref="D60" si="17">D57-D59</f>
        <v>11254.000000000007</v>
      </c>
      <c r="E60" s="116">
        <f t="shared" ref="E60" si="18">E57-E59</f>
        <v>11109.520000000004</v>
      </c>
      <c r="F60" s="116">
        <f t="shared" ref="F60" si="19">F57-F59</f>
        <v>11174.159999999996</v>
      </c>
      <c r="G60" s="116">
        <f t="shared" ref="G60" si="20">G57-G59</f>
        <v>11077.2</v>
      </c>
      <c r="K60" s="144"/>
      <c r="L60" s="144"/>
      <c r="M60" s="144"/>
      <c r="N60" s="144"/>
      <c r="O60" s="144"/>
      <c r="P60" s="144"/>
      <c r="Q60" s="144"/>
    </row>
    <row r="61" spans="1:17" x14ac:dyDescent="0.25">
      <c r="K61" s="239" t="s">
        <v>212</v>
      </c>
      <c r="L61" s="239"/>
      <c r="M61" s="239"/>
      <c r="N61" s="239"/>
      <c r="O61" s="239"/>
      <c r="P61" s="239"/>
      <c r="Q61" s="239"/>
    </row>
    <row r="62" spans="1:17" x14ac:dyDescent="0.25">
      <c r="A62" s="150" t="s">
        <v>143</v>
      </c>
      <c r="B62" s="158">
        <v>0.13850000000000001</v>
      </c>
      <c r="K62" s="145" t="s">
        <v>201</v>
      </c>
      <c r="L62" s="145" t="s">
        <v>206</v>
      </c>
      <c r="M62" s="145" t="s">
        <v>125</v>
      </c>
      <c r="N62" s="145" t="s">
        <v>205</v>
      </c>
      <c r="O62" s="145" t="s">
        <v>145</v>
      </c>
      <c r="P62" s="145" t="s">
        <v>146</v>
      </c>
      <c r="Q62" s="145" t="s">
        <v>200</v>
      </c>
    </row>
    <row r="63" spans="1:17" x14ac:dyDescent="0.25">
      <c r="A63" s="150" t="s">
        <v>145</v>
      </c>
      <c r="B63" s="119">
        <f>NPV(B62,B60:G60)</f>
        <v>7372.5790947100486</v>
      </c>
      <c r="K63" s="140" t="s">
        <v>204</v>
      </c>
      <c r="L63" s="141">
        <v>6</v>
      </c>
      <c r="M63" s="140" t="s">
        <v>207</v>
      </c>
      <c r="N63" s="159">
        <v>0.13850000000000001</v>
      </c>
      <c r="O63" s="161">
        <v>-7897.77</v>
      </c>
      <c r="P63" s="142">
        <v>0.01</v>
      </c>
      <c r="Q63" s="160" t="s">
        <v>245</v>
      </c>
    </row>
    <row r="64" spans="1:17" x14ac:dyDescent="0.25">
      <c r="A64" s="150" t="s">
        <v>146</v>
      </c>
      <c r="B64" s="117">
        <f>IRR(B60:G60)</f>
        <v>0.24950150546857119</v>
      </c>
      <c r="K64" s="140" t="s">
        <v>203</v>
      </c>
      <c r="L64" s="141">
        <v>7</v>
      </c>
      <c r="M64" s="140" t="s">
        <v>207</v>
      </c>
      <c r="N64" s="159">
        <v>0.13850000000000001</v>
      </c>
      <c r="O64" s="141">
        <v>7372.58</v>
      </c>
      <c r="P64" s="143">
        <v>0.25</v>
      </c>
      <c r="Q64" s="160" t="s">
        <v>246</v>
      </c>
    </row>
    <row r="65" spans="1:17" x14ac:dyDescent="0.25">
      <c r="A65" s="151" t="s">
        <v>200</v>
      </c>
      <c r="B65" s="118" t="s">
        <v>246</v>
      </c>
      <c r="K65" s="140" t="s">
        <v>202</v>
      </c>
      <c r="L65" s="141">
        <v>8</v>
      </c>
      <c r="M65" s="140" t="s">
        <v>207</v>
      </c>
      <c r="N65" s="159">
        <v>0.13850000000000001</v>
      </c>
      <c r="O65" s="141">
        <v>22642.93</v>
      </c>
      <c r="P65" s="143">
        <v>0.46</v>
      </c>
      <c r="Q65" s="160" t="s">
        <v>247</v>
      </c>
    </row>
    <row r="66" spans="1:17" x14ac:dyDescent="0.25">
      <c r="K66" s="144"/>
      <c r="L66" s="144"/>
      <c r="M66" s="144"/>
      <c r="N66" s="144"/>
      <c r="O66" s="144"/>
      <c r="P66" s="144"/>
      <c r="Q66" s="144"/>
    </row>
    <row r="67" spans="1:17" x14ac:dyDescent="0.25">
      <c r="K67" s="145" t="s">
        <v>201</v>
      </c>
      <c r="L67" s="145" t="s">
        <v>206</v>
      </c>
      <c r="M67" s="145" t="s">
        <v>125</v>
      </c>
      <c r="N67" s="145" t="s">
        <v>205</v>
      </c>
      <c r="O67" s="145" t="s">
        <v>145</v>
      </c>
      <c r="P67" s="145" t="s">
        <v>146</v>
      </c>
      <c r="Q67" s="145" t="s">
        <v>200</v>
      </c>
    </row>
    <row r="68" spans="1:17" x14ac:dyDescent="0.25">
      <c r="K68" s="140" t="s">
        <v>204</v>
      </c>
      <c r="L68" s="141">
        <v>6</v>
      </c>
      <c r="M68" s="140" t="s">
        <v>208</v>
      </c>
      <c r="N68" s="159">
        <v>0.13850000000000001</v>
      </c>
      <c r="O68" s="161">
        <v>-12020.77</v>
      </c>
      <c r="P68" s="143">
        <v>-7.0000000000000007E-2</v>
      </c>
      <c r="Q68" s="160" t="s">
        <v>210</v>
      </c>
    </row>
    <row r="69" spans="1:17" x14ac:dyDescent="0.25">
      <c r="K69" s="140" t="s">
        <v>203</v>
      </c>
      <c r="L69" s="141">
        <v>6</v>
      </c>
      <c r="M69" s="140" t="s">
        <v>207</v>
      </c>
      <c r="N69" s="159">
        <v>0.13850000000000001</v>
      </c>
      <c r="O69" s="161">
        <v>-7897.77</v>
      </c>
      <c r="P69" s="142">
        <v>0.01</v>
      </c>
      <c r="Q69" s="160" t="s">
        <v>245</v>
      </c>
    </row>
    <row r="70" spans="1:17" x14ac:dyDescent="0.25">
      <c r="K70" s="140" t="s">
        <v>202</v>
      </c>
      <c r="L70" s="141">
        <v>6</v>
      </c>
      <c r="M70" s="140" t="s">
        <v>209</v>
      </c>
      <c r="N70" s="159">
        <v>0.13850000000000001</v>
      </c>
      <c r="O70" s="161">
        <v>-3774.78</v>
      </c>
      <c r="P70" s="143">
        <v>0.08</v>
      </c>
      <c r="Q70" s="160" t="s">
        <v>250</v>
      </c>
    </row>
    <row r="75" spans="1:17" x14ac:dyDescent="0.25">
      <c r="K75" s="239" t="s">
        <v>251</v>
      </c>
      <c r="L75" s="239"/>
      <c r="M75" s="239"/>
      <c r="N75" s="239"/>
      <c r="O75" s="239"/>
      <c r="P75" s="239"/>
      <c r="Q75" s="239"/>
    </row>
    <row r="76" spans="1:17" x14ac:dyDescent="0.25">
      <c r="K76" s="193" t="s">
        <v>211</v>
      </c>
      <c r="L76" s="193"/>
      <c r="M76" s="193"/>
      <c r="N76" s="193"/>
      <c r="O76" s="193"/>
      <c r="P76" s="193"/>
      <c r="Q76" s="193"/>
    </row>
    <row r="77" spans="1:17" x14ac:dyDescent="0.25">
      <c r="K77" s="145" t="s">
        <v>201</v>
      </c>
      <c r="L77" s="163" t="s">
        <v>206</v>
      </c>
      <c r="M77" s="163" t="s">
        <v>125</v>
      </c>
      <c r="N77" s="163" t="s">
        <v>205</v>
      </c>
      <c r="O77" s="163" t="s">
        <v>145</v>
      </c>
      <c r="P77" s="163" t="s">
        <v>146</v>
      </c>
      <c r="Q77" s="163" t="s">
        <v>200</v>
      </c>
    </row>
    <row r="78" spans="1:17" x14ac:dyDescent="0.25">
      <c r="K78" s="140" t="s">
        <v>204</v>
      </c>
      <c r="L78" s="141">
        <v>6</v>
      </c>
      <c r="M78" s="160" t="s">
        <v>207</v>
      </c>
      <c r="N78" s="159">
        <v>0.13850000000000001</v>
      </c>
      <c r="O78" s="141">
        <v>1932.28</v>
      </c>
      <c r="P78" s="142">
        <v>0.1647040550112262</v>
      </c>
      <c r="Q78" s="160" t="s">
        <v>242</v>
      </c>
    </row>
    <row r="79" spans="1:17" x14ac:dyDescent="0.25">
      <c r="K79" s="140" t="s">
        <v>203</v>
      </c>
      <c r="L79" s="141">
        <v>7</v>
      </c>
      <c r="M79" s="160" t="s">
        <v>207</v>
      </c>
      <c r="N79" s="159">
        <v>0.13850000000000001</v>
      </c>
      <c r="O79" s="141">
        <v>22077.37</v>
      </c>
      <c r="P79" s="142">
        <v>0.41465934593693521</v>
      </c>
      <c r="Q79" s="160" t="s">
        <v>243</v>
      </c>
    </row>
    <row r="80" spans="1:17" x14ac:dyDescent="0.25">
      <c r="K80" s="140" t="s">
        <v>202</v>
      </c>
      <c r="L80" s="141">
        <v>8</v>
      </c>
      <c r="M80" s="160" t="s">
        <v>207</v>
      </c>
      <c r="N80" s="159">
        <v>0.13850000000000001</v>
      </c>
      <c r="O80" s="141">
        <v>42222.47</v>
      </c>
      <c r="P80" s="143">
        <v>0.64</v>
      </c>
      <c r="Q80" s="160" t="s">
        <v>244</v>
      </c>
    </row>
    <row r="81" spans="11:17" x14ac:dyDescent="0.25">
      <c r="K81" s="196" t="s">
        <v>212</v>
      </c>
      <c r="L81" s="196"/>
      <c r="M81" s="196"/>
      <c r="N81" s="196"/>
      <c r="O81" s="196"/>
      <c r="P81" s="196"/>
      <c r="Q81" s="196"/>
    </row>
    <row r="82" spans="11:17" x14ac:dyDescent="0.25">
      <c r="K82" s="145" t="s">
        <v>201</v>
      </c>
      <c r="L82" s="163" t="s">
        <v>206</v>
      </c>
      <c r="M82" s="163" t="s">
        <v>125</v>
      </c>
      <c r="N82" s="163" t="s">
        <v>205</v>
      </c>
      <c r="O82" s="163" t="s">
        <v>145</v>
      </c>
      <c r="P82" s="163" t="s">
        <v>146</v>
      </c>
      <c r="Q82" s="163" t="s">
        <v>200</v>
      </c>
    </row>
    <row r="83" spans="11:17" x14ac:dyDescent="0.25">
      <c r="K83" s="140" t="s">
        <v>204</v>
      </c>
      <c r="L83" s="141">
        <v>6</v>
      </c>
      <c r="M83" s="160" t="s">
        <v>207</v>
      </c>
      <c r="N83" s="159">
        <v>0.13850000000000001</v>
      </c>
      <c r="O83" s="161">
        <v>-7897.77</v>
      </c>
      <c r="P83" s="142">
        <v>0.01</v>
      </c>
      <c r="Q83" s="160" t="s">
        <v>245</v>
      </c>
    </row>
    <row r="84" spans="11:17" x14ac:dyDescent="0.25">
      <c r="K84" s="140" t="s">
        <v>203</v>
      </c>
      <c r="L84" s="141">
        <v>7</v>
      </c>
      <c r="M84" s="160" t="s">
        <v>207</v>
      </c>
      <c r="N84" s="159">
        <v>0.13850000000000001</v>
      </c>
      <c r="O84" s="141">
        <v>7372.58</v>
      </c>
      <c r="P84" s="143">
        <v>0.25</v>
      </c>
      <c r="Q84" s="160" t="s">
        <v>246</v>
      </c>
    </row>
    <row r="85" spans="11:17" x14ac:dyDescent="0.25">
      <c r="K85" s="140" t="s">
        <v>202</v>
      </c>
      <c r="L85" s="141">
        <v>8</v>
      </c>
      <c r="M85" s="160" t="s">
        <v>207</v>
      </c>
      <c r="N85" s="159">
        <v>0.13850000000000001</v>
      </c>
      <c r="O85" s="141">
        <v>22642.93</v>
      </c>
      <c r="P85" s="143">
        <v>0.46</v>
      </c>
      <c r="Q85" s="160" t="s">
        <v>247</v>
      </c>
    </row>
    <row r="86" spans="11:17" x14ac:dyDescent="0.25">
      <c r="K86" s="144"/>
      <c r="L86" s="144"/>
      <c r="M86" s="144"/>
      <c r="N86" s="144"/>
      <c r="O86" s="144"/>
      <c r="P86" s="144"/>
      <c r="Q86" s="144"/>
    </row>
    <row r="87" spans="11:17" x14ac:dyDescent="0.25">
      <c r="K87" s="144"/>
      <c r="L87" s="144"/>
      <c r="M87" s="144"/>
      <c r="N87" s="144"/>
      <c r="O87" s="144"/>
      <c r="P87" s="144"/>
      <c r="Q87" s="144"/>
    </row>
    <row r="88" spans="11:17" x14ac:dyDescent="0.25">
      <c r="K88" s="239" t="s">
        <v>252</v>
      </c>
      <c r="L88" s="239"/>
      <c r="M88" s="239"/>
      <c r="N88" s="239"/>
      <c r="O88" s="239"/>
      <c r="P88" s="239"/>
      <c r="Q88" s="239"/>
    </row>
    <row r="89" spans="11:17" x14ac:dyDescent="0.25">
      <c r="K89" s="193" t="s">
        <v>211</v>
      </c>
      <c r="L89" s="193"/>
      <c r="M89" s="193"/>
      <c r="N89" s="193"/>
      <c r="O89" s="193"/>
      <c r="P89" s="193"/>
      <c r="Q89" s="193"/>
    </row>
    <row r="90" spans="11:17" x14ac:dyDescent="0.25">
      <c r="K90" s="145" t="s">
        <v>201</v>
      </c>
      <c r="L90" s="163" t="s">
        <v>206</v>
      </c>
      <c r="M90" s="163" t="s">
        <v>125</v>
      </c>
      <c r="N90" s="163" t="s">
        <v>205</v>
      </c>
      <c r="O90" s="163" t="s">
        <v>145</v>
      </c>
      <c r="P90" s="163" t="s">
        <v>146</v>
      </c>
      <c r="Q90" s="163" t="s">
        <v>200</v>
      </c>
    </row>
    <row r="91" spans="11:17" x14ac:dyDescent="0.25">
      <c r="K91" s="140" t="s">
        <v>204</v>
      </c>
      <c r="L91" s="141">
        <v>6</v>
      </c>
      <c r="M91" s="160" t="s">
        <v>208</v>
      </c>
      <c r="N91" s="159">
        <v>0.13850000000000001</v>
      </c>
      <c r="O91" s="161">
        <v>-3506.9</v>
      </c>
      <c r="P91" s="143">
        <v>0.09</v>
      </c>
      <c r="Q91" s="160" t="s">
        <v>248</v>
      </c>
    </row>
    <row r="92" spans="11:17" x14ac:dyDescent="0.25">
      <c r="K92" s="140" t="s">
        <v>203</v>
      </c>
      <c r="L92" s="141">
        <v>6</v>
      </c>
      <c r="M92" s="160" t="s">
        <v>207</v>
      </c>
      <c r="N92" s="159">
        <v>0.13850000000000001</v>
      </c>
      <c r="O92" s="141">
        <v>1932.28</v>
      </c>
      <c r="P92" s="142">
        <v>0.1647040550112262</v>
      </c>
      <c r="Q92" s="160" t="s">
        <v>242</v>
      </c>
    </row>
    <row r="93" spans="11:17" x14ac:dyDescent="0.25">
      <c r="K93" s="140" t="s">
        <v>202</v>
      </c>
      <c r="L93" s="141">
        <v>6</v>
      </c>
      <c r="M93" s="160" t="s">
        <v>209</v>
      </c>
      <c r="N93" s="159">
        <v>0.13850000000000001</v>
      </c>
      <c r="O93" s="141">
        <v>7371.45</v>
      </c>
      <c r="P93" s="143">
        <v>0.24</v>
      </c>
      <c r="Q93" s="160" t="s">
        <v>249</v>
      </c>
    </row>
    <row r="94" spans="11:17" x14ac:dyDescent="0.25">
      <c r="K94" s="193" t="s">
        <v>212</v>
      </c>
      <c r="L94" s="193"/>
      <c r="M94" s="193"/>
      <c r="N94" s="193"/>
      <c r="O94" s="193"/>
      <c r="P94" s="193"/>
      <c r="Q94" s="193"/>
    </row>
    <row r="95" spans="11:17" x14ac:dyDescent="0.25">
      <c r="K95" s="145" t="s">
        <v>201</v>
      </c>
      <c r="L95" s="163" t="s">
        <v>206</v>
      </c>
      <c r="M95" s="163" t="s">
        <v>125</v>
      </c>
      <c r="N95" s="163" t="s">
        <v>205</v>
      </c>
      <c r="O95" s="163" t="s">
        <v>145</v>
      </c>
      <c r="P95" s="163" t="s">
        <v>146</v>
      </c>
      <c r="Q95" s="163" t="s">
        <v>200</v>
      </c>
    </row>
    <row r="96" spans="11:17" x14ac:dyDescent="0.25">
      <c r="K96" s="140" t="s">
        <v>204</v>
      </c>
      <c r="L96" s="141">
        <v>6</v>
      </c>
      <c r="M96" s="160" t="s">
        <v>208</v>
      </c>
      <c r="N96" s="159">
        <v>0.13850000000000001</v>
      </c>
      <c r="O96" s="161">
        <v>-12020.77</v>
      </c>
      <c r="P96" s="162">
        <v>-7.0000000000000007E-2</v>
      </c>
      <c r="Q96" s="160" t="s">
        <v>210</v>
      </c>
    </row>
    <row r="97" spans="11:17" x14ac:dyDescent="0.25">
      <c r="K97" s="140" t="s">
        <v>203</v>
      </c>
      <c r="L97" s="141">
        <v>6</v>
      </c>
      <c r="M97" s="160" t="s">
        <v>207</v>
      </c>
      <c r="N97" s="159">
        <v>0.13850000000000001</v>
      </c>
      <c r="O97" s="161">
        <v>-7897.77</v>
      </c>
      <c r="P97" s="142">
        <v>0.01</v>
      </c>
      <c r="Q97" s="160" t="s">
        <v>245</v>
      </c>
    </row>
    <row r="98" spans="11:17" x14ac:dyDescent="0.25">
      <c r="K98" s="140" t="s">
        <v>202</v>
      </c>
      <c r="L98" s="141">
        <v>6</v>
      </c>
      <c r="M98" s="160" t="s">
        <v>209</v>
      </c>
      <c r="N98" s="159">
        <v>0.13850000000000001</v>
      </c>
      <c r="O98" s="161">
        <v>-3774.78</v>
      </c>
      <c r="P98" s="143">
        <v>0.08</v>
      </c>
      <c r="Q98" s="160" t="s">
        <v>250</v>
      </c>
    </row>
  </sheetData>
  <mergeCells count="22">
    <mergeCell ref="K94:Q94"/>
    <mergeCell ref="A3:G3"/>
    <mergeCell ref="A4:G4"/>
    <mergeCell ref="A8:G8"/>
    <mergeCell ref="A13:G13"/>
    <mergeCell ref="A14:G14"/>
    <mergeCell ref="K48:Q48"/>
    <mergeCell ref="K76:Q76"/>
    <mergeCell ref="K81:Q81"/>
    <mergeCell ref="A26:G26"/>
    <mergeCell ref="A43:G43"/>
    <mergeCell ref="A45:G45"/>
    <mergeCell ref="A56:G56"/>
    <mergeCell ref="A58:G58"/>
    <mergeCell ref="K61:Q61"/>
    <mergeCell ref="K75:Q75"/>
    <mergeCell ref="I2:N2"/>
    <mergeCell ref="I14:N14"/>
    <mergeCell ref="P2:R2"/>
    <mergeCell ref="P14:R14"/>
    <mergeCell ref="K89:Q89"/>
    <mergeCell ref="K88:Q8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Y42"/>
  <sheetViews>
    <sheetView zoomScaleNormal="100" workbookViewId="0">
      <selection activeCell="X16" sqref="X16"/>
    </sheetView>
  </sheetViews>
  <sheetFormatPr baseColWidth="10" defaultRowHeight="15" x14ac:dyDescent="0.25"/>
  <cols>
    <col min="2" max="2" width="11.85546875" bestFit="1" customWidth="1"/>
    <col min="18" max="18" width="12.7109375" customWidth="1"/>
  </cols>
  <sheetData>
    <row r="1" spans="1:25" ht="15.75" thickBot="1" x14ac:dyDescent="0.3">
      <c r="A1" s="211" t="s">
        <v>20</v>
      </c>
      <c r="B1" s="212"/>
      <c r="C1" s="212"/>
      <c r="D1" s="212"/>
      <c r="E1" s="212"/>
      <c r="F1" s="212"/>
      <c r="G1" s="212"/>
      <c r="H1" s="212"/>
      <c r="I1" s="213"/>
      <c r="K1" s="223" t="s">
        <v>169</v>
      </c>
      <c r="L1" s="223"/>
      <c r="N1" s="226" t="s">
        <v>21</v>
      </c>
      <c r="O1" s="227"/>
      <c r="P1" s="227"/>
      <c r="Q1" s="227"/>
      <c r="R1" s="227"/>
      <c r="S1" s="227"/>
      <c r="T1" s="227"/>
      <c r="U1" s="227"/>
      <c r="V1" s="228"/>
      <c r="X1" s="223" t="s">
        <v>169</v>
      </c>
      <c r="Y1" s="223"/>
    </row>
    <row r="2" spans="1:25" x14ac:dyDescent="0.25">
      <c r="A2" s="214" t="s">
        <v>0</v>
      </c>
      <c r="B2" s="214" t="s">
        <v>1</v>
      </c>
      <c r="C2" s="216" t="s">
        <v>2</v>
      </c>
      <c r="D2" s="220" t="s">
        <v>3</v>
      </c>
      <c r="E2" s="222"/>
      <c r="F2" s="220" t="s">
        <v>4</v>
      </c>
      <c r="G2" s="221"/>
      <c r="H2" s="222"/>
      <c r="I2" s="218" t="s">
        <v>5</v>
      </c>
      <c r="K2" s="197" t="s">
        <v>16</v>
      </c>
      <c r="L2" s="198"/>
      <c r="N2" s="204" t="s">
        <v>0</v>
      </c>
      <c r="O2" s="204" t="s">
        <v>1</v>
      </c>
      <c r="P2" s="206" t="s">
        <v>2</v>
      </c>
      <c r="Q2" s="201" t="s">
        <v>3</v>
      </c>
      <c r="R2" s="202"/>
      <c r="S2" s="201" t="s">
        <v>4</v>
      </c>
      <c r="T2" s="203"/>
      <c r="U2" s="202"/>
      <c r="V2" s="224" t="s">
        <v>5</v>
      </c>
      <c r="X2" s="197" t="s">
        <v>178</v>
      </c>
      <c r="Y2" s="198"/>
    </row>
    <row r="3" spans="1:25" ht="15.75" thickBot="1" x14ac:dyDescent="0.3">
      <c r="A3" s="215"/>
      <c r="B3" s="215"/>
      <c r="C3" s="217"/>
      <c r="D3" s="11" t="s">
        <v>6</v>
      </c>
      <c r="E3" s="11" t="s">
        <v>17</v>
      </c>
      <c r="F3" s="11" t="s">
        <v>7</v>
      </c>
      <c r="G3" s="11" t="s">
        <v>8</v>
      </c>
      <c r="H3" s="11" t="s">
        <v>18</v>
      </c>
      <c r="I3" s="219"/>
      <c r="K3" s="16" t="s">
        <v>12</v>
      </c>
      <c r="L3" s="16" t="s">
        <v>15</v>
      </c>
      <c r="N3" s="205"/>
      <c r="O3" s="205"/>
      <c r="P3" s="207"/>
      <c r="Q3" s="21" t="s">
        <v>6</v>
      </c>
      <c r="R3" s="22" t="s">
        <v>17</v>
      </c>
      <c r="S3" s="21" t="s">
        <v>7</v>
      </c>
      <c r="T3" s="23" t="s">
        <v>8</v>
      </c>
      <c r="U3" s="24" t="s">
        <v>18</v>
      </c>
      <c r="V3" s="225"/>
      <c r="X3" s="16" t="s">
        <v>12</v>
      </c>
      <c r="Y3" s="16" t="s">
        <v>15</v>
      </c>
    </row>
    <row r="4" spans="1:25" x14ac:dyDescent="0.25">
      <c r="A4" s="208">
        <v>1</v>
      </c>
      <c r="B4" s="12" t="s">
        <v>9</v>
      </c>
      <c r="C4" s="26">
        <v>1000</v>
      </c>
      <c r="D4" s="26">
        <f>C4*L5</f>
        <v>40</v>
      </c>
      <c r="E4" s="26">
        <v>5</v>
      </c>
      <c r="F4" s="35">
        <f>C4*L6</f>
        <v>20</v>
      </c>
      <c r="G4" s="35"/>
      <c r="H4" s="36">
        <v>2</v>
      </c>
      <c r="I4" s="25">
        <f t="shared" ref="I4:I18" si="0">SUM(C4:E4)-SUM(F4:H4)</f>
        <v>1023</v>
      </c>
      <c r="K4" s="197" t="s">
        <v>9</v>
      </c>
      <c r="L4" s="198"/>
      <c r="N4" s="208">
        <v>1</v>
      </c>
      <c r="O4" s="12" t="s">
        <v>9</v>
      </c>
      <c r="P4" s="1">
        <v>1000</v>
      </c>
      <c r="Q4" s="5">
        <f>P4*Y5</f>
        <v>30</v>
      </c>
      <c r="R4" s="5">
        <v>10</v>
      </c>
      <c r="S4" s="6">
        <f>P4*Y6</f>
        <v>20</v>
      </c>
      <c r="T4" s="6"/>
      <c r="U4" s="18">
        <v>5</v>
      </c>
      <c r="V4" s="32">
        <f t="shared" ref="V4:V18" si="1">SUM(P4:R4)-SUM(S4:U4)</f>
        <v>1015</v>
      </c>
      <c r="X4" s="197" t="s">
        <v>9</v>
      </c>
      <c r="Y4" s="198"/>
    </row>
    <row r="5" spans="1:25" x14ac:dyDescent="0.25">
      <c r="A5" s="209"/>
      <c r="B5" s="10" t="s">
        <v>10</v>
      </c>
      <c r="C5" s="27">
        <v>200</v>
      </c>
      <c r="D5" s="37">
        <f>C5*L8</f>
        <v>6</v>
      </c>
      <c r="E5" s="27">
        <v>2</v>
      </c>
      <c r="F5" s="37">
        <f>C5*L9</f>
        <v>2</v>
      </c>
      <c r="G5" s="37"/>
      <c r="H5" s="38">
        <v>1</v>
      </c>
      <c r="I5" s="30">
        <f t="shared" si="0"/>
        <v>205</v>
      </c>
      <c r="K5" s="14" t="s">
        <v>14</v>
      </c>
      <c r="L5" s="15">
        <v>0.04</v>
      </c>
      <c r="N5" s="209"/>
      <c r="O5" s="10" t="s">
        <v>10</v>
      </c>
      <c r="P5" s="2">
        <v>200</v>
      </c>
      <c r="Q5" s="4">
        <f>P5*Y8</f>
        <v>4</v>
      </c>
      <c r="R5" s="4">
        <v>10</v>
      </c>
      <c r="S5" s="7">
        <f>P5*Y9</f>
        <v>2</v>
      </c>
      <c r="T5" s="7"/>
      <c r="U5" s="19">
        <v>5</v>
      </c>
      <c r="V5" s="33">
        <f t="shared" si="1"/>
        <v>207</v>
      </c>
      <c r="X5" s="14" t="s">
        <v>14</v>
      </c>
      <c r="Y5" s="15">
        <v>0.03</v>
      </c>
    </row>
    <row r="6" spans="1:25" ht="15.75" thickBot="1" x14ac:dyDescent="0.3">
      <c r="A6" s="210"/>
      <c r="B6" s="13" t="s">
        <v>11</v>
      </c>
      <c r="C6" s="39">
        <v>800</v>
      </c>
      <c r="D6" s="40">
        <f>C6*L11</f>
        <v>40</v>
      </c>
      <c r="E6" s="39">
        <v>10</v>
      </c>
      <c r="F6" s="41">
        <f>C6*L12</f>
        <v>24</v>
      </c>
      <c r="G6" s="41">
        <v>50</v>
      </c>
      <c r="H6" s="42">
        <v>3</v>
      </c>
      <c r="I6" s="31">
        <f t="shared" si="0"/>
        <v>773</v>
      </c>
      <c r="K6" s="14" t="s">
        <v>13</v>
      </c>
      <c r="L6" s="15">
        <v>0.02</v>
      </c>
      <c r="N6" s="210"/>
      <c r="O6" s="13" t="s">
        <v>11</v>
      </c>
      <c r="P6" s="3">
        <v>800</v>
      </c>
      <c r="Q6" s="8">
        <f>P6*Y11</f>
        <v>32</v>
      </c>
      <c r="R6" s="8">
        <v>10</v>
      </c>
      <c r="S6" s="9">
        <f>P6*Y12</f>
        <v>24</v>
      </c>
      <c r="T6" s="9">
        <v>20</v>
      </c>
      <c r="U6" s="20">
        <v>5</v>
      </c>
      <c r="V6" s="34">
        <f t="shared" si="1"/>
        <v>793</v>
      </c>
      <c r="X6" s="14" t="s">
        <v>13</v>
      </c>
      <c r="Y6" s="15">
        <v>0.02</v>
      </c>
    </row>
    <row r="7" spans="1:25" x14ac:dyDescent="0.25">
      <c r="A7" s="208">
        <v>2</v>
      </c>
      <c r="B7" s="12" t="s">
        <v>9</v>
      </c>
      <c r="C7" s="26">
        <v>1063</v>
      </c>
      <c r="D7" s="26">
        <f>C7*L5</f>
        <v>42.52</v>
      </c>
      <c r="E7" s="26">
        <v>2</v>
      </c>
      <c r="F7" s="35">
        <f>C7*L6</f>
        <v>21.26</v>
      </c>
      <c r="G7" s="26"/>
      <c r="H7" s="43">
        <v>0</v>
      </c>
      <c r="I7" s="25">
        <f t="shared" si="0"/>
        <v>1086.26</v>
      </c>
      <c r="K7" s="197" t="s">
        <v>10</v>
      </c>
      <c r="L7" s="198"/>
      <c r="N7" s="208">
        <v>2</v>
      </c>
      <c r="O7" s="12" t="s">
        <v>9</v>
      </c>
      <c r="P7" s="5">
        <v>1015</v>
      </c>
      <c r="Q7" s="5">
        <f>P7*Y5</f>
        <v>30.45</v>
      </c>
      <c r="R7" s="5">
        <v>5</v>
      </c>
      <c r="S7" s="6">
        <f>P7*Y6</f>
        <v>20.3</v>
      </c>
      <c r="T7" s="6"/>
      <c r="U7" s="18">
        <v>5</v>
      </c>
      <c r="V7" s="32">
        <f t="shared" si="1"/>
        <v>1025.1500000000001</v>
      </c>
      <c r="X7" s="197" t="s">
        <v>10</v>
      </c>
      <c r="Y7" s="198"/>
    </row>
    <row r="8" spans="1:25" x14ac:dyDescent="0.25">
      <c r="A8" s="209"/>
      <c r="B8" s="10" t="s">
        <v>10</v>
      </c>
      <c r="C8" s="27">
        <v>243</v>
      </c>
      <c r="D8" s="27">
        <f>C8*L8</f>
        <v>7.29</v>
      </c>
      <c r="E8" s="27">
        <v>1</v>
      </c>
      <c r="F8" s="37">
        <f>C8*L9</f>
        <v>2.4300000000000002</v>
      </c>
      <c r="G8" s="27"/>
      <c r="H8" s="44">
        <v>0</v>
      </c>
      <c r="I8" s="30">
        <f t="shared" si="0"/>
        <v>248.85999999999999</v>
      </c>
      <c r="K8" s="14" t="s">
        <v>14</v>
      </c>
      <c r="L8" s="15">
        <v>0.03</v>
      </c>
      <c r="N8" s="209"/>
      <c r="O8" s="10" t="s">
        <v>10</v>
      </c>
      <c r="P8" s="4">
        <v>217</v>
      </c>
      <c r="Q8" s="4">
        <f>P8*Y8</f>
        <v>4.34</v>
      </c>
      <c r="R8" s="4">
        <v>5</v>
      </c>
      <c r="S8" s="7">
        <f>P8*Y9</f>
        <v>2.17</v>
      </c>
      <c r="T8" s="7"/>
      <c r="U8" s="19">
        <v>5</v>
      </c>
      <c r="V8" s="33">
        <f t="shared" si="1"/>
        <v>219.17000000000002</v>
      </c>
      <c r="X8" s="14" t="s">
        <v>14</v>
      </c>
      <c r="Y8" s="15">
        <v>0.02</v>
      </c>
    </row>
    <row r="9" spans="1:25" ht="15.75" thickBot="1" x14ac:dyDescent="0.3">
      <c r="A9" s="210"/>
      <c r="B9" s="13" t="s">
        <v>11</v>
      </c>
      <c r="C9" s="39">
        <v>849</v>
      </c>
      <c r="D9" s="28">
        <f>C9*L11</f>
        <v>42.45</v>
      </c>
      <c r="E9" s="28">
        <v>3</v>
      </c>
      <c r="F9" s="41">
        <f>C9*L12</f>
        <v>25.47</v>
      </c>
      <c r="G9" s="39">
        <v>50</v>
      </c>
      <c r="H9" s="45">
        <v>0</v>
      </c>
      <c r="I9" s="31">
        <f t="shared" si="0"/>
        <v>818.98</v>
      </c>
      <c r="K9" s="14" t="s">
        <v>13</v>
      </c>
      <c r="L9" s="15">
        <v>0.01</v>
      </c>
      <c r="N9" s="210"/>
      <c r="O9" s="13" t="s">
        <v>11</v>
      </c>
      <c r="P9" s="8">
        <v>793</v>
      </c>
      <c r="Q9" s="8">
        <f>P9*Y11</f>
        <v>31.720000000000002</v>
      </c>
      <c r="R9" s="8">
        <v>5</v>
      </c>
      <c r="S9" s="9">
        <f>P9*Y12</f>
        <v>23.79</v>
      </c>
      <c r="T9" s="9">
        <v>20</v>
      </c>
      <c r="U9" s="20">
        <v>5</v>
      </c>
      <c r="V9" s="34">
        <f t="shared" si="1"/>
        <v>780.93000000000006</v>
      </c>
      <c r="X9" s="14" t="s">
        <v>13</v>
      </c>
      <c r="Y9" s="15">
        <v>0.01</v>
      </c>
    </row>
    <row r="10" spans="1:25" x14ac:dyDescent="0.25">
      <c r="A10" s="208">
        <v>3</v>
      </c>
      <c r="B10" s="12" t="s">
        <v>9</v>
      </c>
      <c r="C10" s="26">
        <v>1118</v>
      </c>
      <c r="D10" s="26">
        <f>C10*L5</f>
        <v>44.72</v>
      </c>
      <c r="E10" s="26">
        <v>0</v>
      </c>
      <c r="F10" s="35">
        <f>C10*L6</f>
        <v>22.36</v>
      </c>
      <c r="G10" s="26"/>
      <c r="H10" s="43">
        <v>0</v>
      </c>
      <c r="I10" s="25">
        <f t="shared" si="0"/>
        <v>1140.3600000000001</v>
      </c>
      <c r="K10" s="197" t="s">
        <v>11</v>
      </c>
      <c r="L10" s="198"/>
      <c r="N10" s="208">
        <v>3</v>
      </c>
      <c r="O10" s="12" t="s">
        <v>9</v>
      </c>
      <c r="P10" s="5">
        <v>1024</v>
      </c>
      <c r="Q10" s="5">
        <f>P10*Y5</f>
        <v>30.72</v>
      </c>
      <c r="R10" s="5">
        <v>3</v>
      </c>
      <c r="S10" s="6">
        <f>P10*Y6</f>
        <v>20.48</v>
      </c>
      <c r="T10" s="6"/>
      <c r="U10" s="18">
        <v>5</v>
      </c>
      <c r="V10" s="32">
        <f t="shared" si="1"/>
        <v>1032.24</v>
      </c>
      <c r="X10" s="199" t="s">
        <v>11</v>
      </c>
      <c r="Y10" s="200"/>
    </row>
    <row r="11" spans="1:25" x14ac:dyDescent="0.25">
      <c r="A11" s="209"/>
      <c r="B11" s="10" t="s">
        <v>10</v>
      </c>
      <c r="C11" s="27">
        <v>277</v>
      </c>
      <c r="D11" s="27">
        <f>C11*L8</f>
        <v>8.31</v>
      </c>
      <c r="E11" s="27">
        <v>0</v>
      </c>
      <c r="F11" s="37">
        <f>C11*L9</f>
        <v>2.77</v>
      </c>
      <c r="G11" s="27"/>
      <c r="H11" s="44">
        <v>0</v>
      </c>
      <c r="I11" s="30">
        <f t="shared" si="0"/>
        <v>282.54000000000002</v>
      </c>
      <c r="K11" s="14" t="s">
        <v>14</v>
      </c>
      <c r="L11" s="17">
        <v>0.05</v>
      </c>
      <c r="N11" s="209"/>
      <c r="O11" s="10" t="s">
        <v>10</v>
      </c>
      <c r="P11" s="4">
        <v>218</v>
      </c>
      <c r="Q11" s="4">
        <f>P11*Y8</f>
        <v>4.3600000000000003</v>
      </c>
      <c r="R11" s="4">
        <v>3</v>
      </c>
      <c r="S11" s="7">
        <f>P11*Y9</f>
        <v>2.1800000000000002</v>
      </c>
      <c r="T11" s="7"/>
      <c r="U11" s="19">
        <v>5</v>
      </c>
      <c r="V11" s="33">
        <f t="shared" si="1"/>
        <v>218.18</v>
      </c>
      <c r="X11" s="14" t="s">
        <v>14</v>
      </c>
      <c r="Y11" s="15">
        <v>0.04</v>
      </c>
    </row>
    <row r="12" spans="1:25" ht="15.75" thickBot="1" x14ac:dyDescent="0.3">
      <c r="A12" s="210"/>
      <c r="B12" s="13" t="s">
        <v>11</v>
      </c>
      <c r="C12" s="39">
        <v>870</v>
      </c>
      <c r="D12" s="28">
        <f>C12*L11</f>
        <v>43.5</v>
      </c>
      <c r="E12" s="39">
        <v>0</v>
      </c>
      <c r="F12" s="41">
        <f>C12*L12</f>
        <v>26.099999999999998</v>
      </c>
      <c r="G12" s="39">
        <v>50</v>
      </c>
      <c r="H12" s="45">
        <v>0</v>
      </c>
      <c r="I12" s="31">
        <f t="shared" si="0"/>
        <v>837.4</v>
      </c>
      <c r="K12" s="14" t="s">
        <v>13</v>
      </c>
      <c r="L12" s="15">
        <v>0.03</v>
      </c>
      <c r="N12" s="210"/>
      <c r="O12" s="13" t="s">
        <v>11</v>
      </c>
      <c r="P12" s="8">
        <v>780</v>
      </c>
      <c r="Q12" s="8">
        <f>P12*Y11</f>
        <v>31.2</v>
      </c>
      <c r="R12" s="8">
        <v>3</v>
      </c>
      <c r="S12" s="9">
        <f>P12*Y12</f>
        <v>23.4</v>
      </c>
      <c r="T12" s="9">
        <v>20</v>
      </c>
      <c r="U12" s="20">
        <v>5</v>
      </c>
      <c r="V12" s="34">
        <f t="shared" si="1"/>
        <v>765.80000000000007</v>
      </c>
      <c r="X12" s="14" t="s">
        <v>13</v>
      </c>
      <c r="Y12" s="15">
        <v>0.03</v>
      </c>
    </row>
    <row r="13" spans="1:25" x14ac:dyDescent="0.25">
      <c r="A13" s="208">
        <v>4</v>
      </c>
      <c r="B13" s="12" t="s">
        <v>9</v>
      </c>
      <c r="C13" s="26">
        <v>1174</v>
      </c>
      <c r="D13" s="26">
        <f>C13*L5</f>
        <v>46.96</v>
      </c>
      <c r="E13" s="26">
        <v>0</v>
      </c>
      <c r="F13" s="35">
        <f>C13*L6</f>
        <v>23.48</v>
      </c>
      <c r="G13" s="26"/>
      <c r="H13" s="43">
        <v>0</v>
      </c>
      <c r="I13" s="25">
        <f t="shared" si="0"/>
        <v>1197.48</v>
      </c>
      <c r="N13" s="208">
        <v>4</v>
      </c>
      <c r="O13" s="12" t="s">
        <v>9</v>
      </c>
      <c r="P13" s="5">
        <v>1032</v>
      </c>
      <c r="Q13" s="5">
        <f>P13*Y5</f>
        <v>30.959999999999997</v>
      </c>
      <c r="R13" s="5">
        <v>3</v>
      </c>
      <c r="S13" s="6">
        <f>P13*Y6</f>
        <v>20.64</v>
      </c>
      <c r="T13" s="6"/>
      <c r="U13" s="18">
        <v>5</v>
      </c>
      <c r="V13" s="32">
        <f t="shared" si="1"/>
        <v>1040.32</v>
      </c>
    </row>
    <row r="14" spans="1:25" x14ac:dyDescent="0.25">
      <c r="A14" s="209"/>
      <c r="B14" s="10" t="s">
        <v>10</v>
      </c>
      <c r="C14" s="27">
        <v>311</v>
      </c>
      <c r="D14" s="27">
        <f>C14*L8</f>
        <v>9.33</v>
      </c>
      <c r="E14" s="27">
        <v>0</v>
      </c>
      <c r="F14" s="37">
        <f>C14*L9</f>
        <v>3.11</v>
      </c>
      <c r="G14" s="27"/>
      <c r="H14" s="44">
        <v>0</v>
      </c>
      <c r="I14" s="30">
        <f t="shared" si="0"/>
        <v>317.21999999999997</v>
      </c>
      <c r="N14" s="209"/>
      <c r="O14" s="10" t="s">
        <v>10</v>
      </c>
      <c r="P14" s="4">
        <v>228</v>
      </c>
      <c r="Q14" s="4">
        <f>P14*Y8</f>
        <v>4.5600000000000005</v>
      </c>
      <c r="R14" s="4">
        <v>3</v>
      </c>
      <c r="S14" s="7">
        <f>P14*Y9</f>
        <v>2.2800000000000002</v>
      </c>
      <c r="T14" s="7"/>
      <c r="U14" s="19">
        <v>5</v>
      </c>
      <c r="V14" s="33">
        <f t="shared" si="1"/>
        <v>228.28</v>
      </c>
    </row>
    <row r="15" spans="1:25" ht="15.75" thickBot="1" x14ac:dyDescent="0.3">
      <c r="A15" s="210"/>
      <c r="B15" s="13" t="s">
        <v>11</v>
      </c>
      <c r="C15" s="39">
        <v>881</v>
      </c>
      <c r="D15" s="28">
        <f>C15*L11</f>
        <v>44.050000000000004</v>
      </c>
      <c r="E15" s="39">
        <v>0</v>
      </c>
      <c r="F15" s="41">
        <f>C15*L12</f>
        <v>26.43</v>
      </c>
      <c r="G15" s="39">
        <v>50</v>
      </c>
      <c r="H15" s="45">
        <v>0</v>
      </c>
      <c r="I15" s="31">
        <f t="shared" si="0"/>
        <v>848.61999999999989</v>
      </c>
      <c r="N15" s="210"/>
      <c r="O15" s="13" t="s">
        <v>11</v>
      </c>
      <c r="P15" s="8">
        <v>766</v>
      </c>
      <c r="Q15" s="8">
        <f>P15*Y11</f>
        <v>30.64</v>
      </c>
      <c r="R15" s="8">
        <v>3</v>
      </c>
      <c r="S15" s="9">
        <f>P15*Y12</f>
        <v>22.98</v>
      </c>
      <c r="T15" s="9">
        <v>20</v>
      </c>
      <c r="U15" s="20">
        <v>5</v>
      </c>
      <c r="V15" s="34">
        <f t="shared" si="1"/>
        <v>751.66</v>
      </c>
    </row>
    <row r="16" spans="1:25" x14ac:dyDescent="0.25">
      <c r="A16" s="208">
        <v>5</v>
      </c>
      <c r="B16" s="12" t="s">
        <v>9</v>
      </c>
      <c r="C16" s="26">
        <v>1233</v>
      </c>
      <c r="D16" s="26">
        <f>C16*L5</f>
        <v>49.32</v>
      </c>
      <c r="E16" s="26">
        <v>0</v>
      </c>
      <c r="F16" s="35">
        <f>C16*L6</f>
        <v>24.66</v>
      </c>
      <c r="G16" s="26"/>
      <c r="H16" s="43">
        <v>0</v>
      </c>
      <c r="I16" s="25">
        <f t="shared" si="0"/>
        <v>1257.6599999999999</v>
      </c>
      <c r="N16" s="208">
        <v>5</v>
      </c>
      <c r="O16" s="12" t="s">
        <v>9</v>
      </c>
      <c r="P16" s="5">
        <v>1040</v>
      </c>
      <c r="Q16" s="5">
        <f>P16*Y5</f>
        <v>31.2</v>
      </c>
      <c r="R16" s="5">
        <v>3</v>
      </c>
      <c r="S16" s="6">
        <f>P16*Y6</f>
        <v>20.8</v>
      </c>
      <c r="T16" s="6"/>
      <c r="U16" s="18">
        <v>5</v>
      </c>
      <c r="V16" s="32">
        <f t="shared" si="1"/>
        <v>1048.4000000000001</v>
      </c>
    </row>
    <row r="17" spans="1:22" x14ac:dyDescent="0.25">
      <c r="A17" s="209"/>
      <c r="B17" s="10" t="s">
        <v>10</v>
      </c>
      <c r="C17" s="27">
        <v>347</v>
      </c>
      <c r="D17" s="27">
        <f>C17*L8</f>
        <v>10.41</v>
      </c>
      <c r="E17" s="27">
        <v>0</v>
      </c>
      <c r="F17" s="37">
        <f>C17*L9</f>
        <v>3.47</v>
      </c>
      <c r="G17" s="27"/>
      <c r="H17" s="44">
        <v>0</v>
      </c>
      <c r="I17" s="30">
        <f t="shared" si="0"/>
        <v>353.94</v>
      </c>
      <c r="N17" s="209"/>
      <c r="O17" s="10" t="s">
        <v>10</v>
      </c>
      <c r="P17" s="4">
        <v>228</v>
      </c>
      <c r="Q17" s="4">
        <f>P17*Y8</f>
        <v>4.5600000000000005</v>
      </c>
      <c r="R17" s="4">
        <v>3</v>
      </c>
      <c r="S17" s="7">
        <f>P17*Y9</f>
        <v>2.2800000000000002</v>
      </c>
      <c r="T17" s="7"/>
      <c r="U17" s="19">
        <v>5</v>
      </c>
      <c r="V17" s="33">
        <f t="shared" si="1"/>
        <v>228.28</v>
      </c>
    </row>
    <row r="18" spans="1:22" ht="15.75" thickBot="1" x14ac:dyDescent="0.3">
      <c r="A18" s="210"/>
      <c r="B18" s="13" t="s">
        <v>11</v>
      </c>
      <c r="C18" s="39">
        <v>883</v>
      </c>
      <c r="D18" s="28">
        <f>C18*L11</f>
        <v>44.150000000000006</v>
      </c>
      <c r="E18" s="39">
        <v>0</v>
      </c>
      <c r="F18" s="41">
        <f>C18*L12</f>
        <v>26.49</v>
      </c>
      <c r="G18" s="39">
        <v>50</v>
      </c>
      <c r="H18" s="45">
        <v>0</v>
      </c>
      <c r="I18" s="31">
        <f t="shared" si="0"/>
        <v>850.66</v>
      </c>
      <c r="N18" s="210"/>
      <c r="O18" s="13" t="s">
        <v>11</v>
      </c>
      <c r="P18" s="8">
        <v>752</v>
      </c>
      <c r="Q18" s="8">
        <f>P18*Y11</f>
        <v>30.080000000000002</v>
      </c>
      <c r="R18" s="8">
        <v>3</v>
      </c>
      <c r="S18" s="9">
        <f>P18*Y12</f>
        <v>22.56</v>
      </c>
      <c r="T18" s="9">
        <v>20</v>
      </c>
      <c r="U18" s="20">
        <v>5</v>
      </c>
      <c r="V18" s="34">
        <f t="shared" si="1"/>
        <v>737.52</v>
      </c>
    </row>
    <row r="19" spans="1:22" x14ac:dyDescent="0.25">
      <c r="C19" s="29"/>
      <c r="D19" s="29"/>
      <c r="E19" s="29"/>
      <c r="F19" s="29"/>
      <c r="G19" s="29"/>
      <c r="H19" s="29"/>
      <c r="I19" s="29"/>
    </row>
    <row r="20" spans="1:22" x14ac:dyDescent="0.25">
      <c r="A20" s="47" t="s">
        <v>10</v>
      </c>
      <c r="B20" s="48" t="s">
        <v>19</v>
      </c>
      <c r="C20" s="49"/>
      <c r="D20" s="50"/>
    </row>
    <row r="22" spans="1:22" x14ac:dyDescent="0.25">
      <c r="B22" s="46" t="s">
        <v>22</v>
      </c>
    </row>
    <row r="23" spans="1:22" x14ac:dyDescent="0.25">
      <c r="B23" t="s">
        <v>23</v>
      </c>
    </row>
    <row r="24" spans="1:22" x14ac:dyDescent="0.25">
      <c r="B24" t="s">
        <v>24</v>
      </c>
    </row>
    <row r="25" spans="1:22" x14ac:dyDescent="0.25">
      <c r="B25" t="s">
        <v>25</v>
      </c>
    </row>
    <row r="26" spans="1:22" x14ac:dyDescent="0.25">
      <c r="B26" t="s">
        <v>26</v>
      </c>
    </row>
    <row r="27" spans="1:22" x14ac:dyDescent="0.25">
      <c r="B27" t="s">
        <v>27</v>
      </c>
    </row>
    <row r="28" spans="1:22" x14ac:dyDescent="0.25">
      <c r="B28" t="s">
        <v>28</v>
      </c>
    </row>
    <row r="30" spans="1:22" x14ac:dyDescent="0.25">
      <c r="B30" s="46" t="s">
        <v>29</v>
      </c>
    </row>
    <row r="31" spans="1:22" x14ac:dyDescent="0.25">
      <c r="B31" t="s">
        <v>30</v>
      </c>
    </row>
    <row r="32" spans="1:22" x14ac:dyDescent="0.25">
      <c r="B32" t="s">
        <v>31</v>
      </c>
    </row>
    <row r="33" spans="2:2" x14ac:dyDescent="0.25">
      <c r="B33" t="s">
        <v>32</v>
      </c>
    </row>
    <row r="34" spans="2:2" x14ac:dyDescent="0.25">
      <c r="B34" t="s">
        <v>33</v>
      </c>
    </row>
    <row r="35" spans="2:2" x14ac:dyDescent="0.25">
      <c r="B35" t="s">
        <v>34</v>
      </c>
    </row>
    <row r="36" spans="2:2" x14ac:dyDescent="0.25">
      <c r="B36" t="s">
        <v>38</v>
      </c>
    </row>
    <row r="37" spans="2:2" x14ac:dyDescent="0.25">
      <c r="B37" t="s">
        <v>35</v>
      </c>
    </row>
    <row r="38" spans="2:2" x14ac:dyDescent="0.25">
      <c r="B38" t="s">
        <v>36</v>
      </c>
    </row>
    <row r="39" spans="2:2" x14ac:dyDescent="0.25">
      <c r="B39" t="s">
        <v>37</v>
      </c>
    </row>
    <row r="40" spans="2:2" x14ac:dyDescent="0.25">
      <c r="B40" t="s">
        <v>39</v>
      </c>
    </row>
    <row r="42" spans="2:2" x14ac:dyDescent="0.25">
      <c r="B42" t="s">
        <v>172</v>
      </c>
    </row>
  </sheetData>
  <mergeCells count="34">
    <mergeCell ref="X1:Y1"/>
    <mergeCell ref="A7:A9"/>
    <mergeCell ref="A10:A12"/>
    <mergeCell ref="A13:A15"/>
    <mergeCell ref="A16:A18"/>
    <mergeCell ref="V2:V3"/>
    <mergeCell ref="N4:N6"/>
    <mergeCell ref="N7:N9"/>
    <mergeCell ref="N10:N12"/>
    <mergeCell ref="N16:N18"/>
    <mergeCell ref="K2:L2"/>
    <mergeCell ref="K4:L4"/>
    <mergeCell ref="K7:L7"/>
    <mergeCell ref="K10:L10"/>
    <mergeCell ref="N13:N15"/>
    <mergeCell ref="N1:V1"/>
    <mergeCell ref="N2:N3"/>
    <mergeCell ref="O2:O3"/>
    <mergeCell ref="P2:P3"/>
    <mergeCell ref="A4:A6"/>
    <mergeCell ref="A1:I1"/>
    <mergeCell ref="A2:A3"/>
    <mergeCell ref="B2:B3"/>
    <mergeCell ref="C2:C3"/>
    <mergeCell ref="I2:I3"/>
    <mergeCell ref="F2:H2"/>
    <mergeCell ref="D2:E2"/>
    <mergeCell ref="K1:L1"/>
    <mergeCell ref="X2:Y2"/>
    <mergeCell ref="X4:Y4"/>
    <mergeCell ref="X7:Y7"/>
    <mergeCell ref="X10:Y10"/>
    <mergeCell ref="Q2:R2"/>
    <mergeCell ref="S2:U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K24"/>
  <sheetViews>
    <sheetView workbookViewId="0">
      <selection activeCell="H22" sqref="H22"/>
    </sheetView>
  </sheetViews>
  <sheetFormatPr baseColWidth="10" defaultRowHeight="15" x14ac:dyDescent="0.25"/>
  <cols>
    <col min="3" max="4" width="12.7109375" style="120" customWidth="1"/>
    <col min="5" max="5" width="19" style="120" customWidth="1"/>
    <col min="6" max="7" width="12.7109375" style="120" customWidth="1"/>
    <col min="9" max="10" width="14.28515625" customWidth="1"/>
    <col min="11" max="11" width="18.28515625" customWidth="1"/>
    <col min="12" max="13" width="14.28515625" customWidth="1"/>
  </cols>
  <sheetData>
    <row r="2" spans="2:11" ht="20.25" customHeight="1" x14ac:dyDescent="0.25">
      <c r="B2" s="192" t="s">
        <v>235</v>
      </c>
      <c r="C2" s="192"/>
      <c r="D2" s="192"/>
      <c r="E2" s="192"/>
      <c r="F2" s="192"/>
      <c r="G2" s="192"/>
      <c r="I2" s="192" t="s">
        <v>234</v>
      </c>
      <c r="J2" s="192"/>
      <c r="K2" s="192"/>
    </row>
    <row r="3" spans="2:11" x14ac:dyDescent="0.25">
      <c r="B3" s="155" t="s">
        <v>232</v>
      </c>
      <c r="C3" s="155" t="s">
        <v>125</v>
      </c>
      <c r="D3" s="155" t="s">
        <v>238</v>
      </c>
      <c r="E3" s="155" t="s">
        <v>231</v>
      </c>
      <c r="F3" s="155" t="s">
        <v>174</v>
      </c>
      <c r="G3" s="155" t="s">
        <v>233</v>
      </c>
      <c r="I3" s="155" t="s">
        <v>125</v>
      </c>
      <c r="J3" s="155" t="s">
        <v>129</v>
      </c>
      <c r="K3" s="155" t="s">
        <v>233</v>
      </c>
    </row>
    <row r="4" spans="2:11" x14ac:dyDescent="0.25">
      <c r="B4" s="152">
        <v>1</v>
      </c>
      <c r="C4" s="152">
        <v>1200.5999999999999</v>
      </c>
      <c r="D4" s="153">
        <v>5</v>
      </c>
      <c r="E4" s="152">
        <v>6003</v>
      </c>
      <c r="F4" s="153">
        <v>7</v>
      </c>
      <c r="G4" s="154">
        <v>42021</v>
      </c>
      <c r="I4" s="153">
        <v>50</v>
      </c>
      <c r="J4" s="153">
        <v>100</v>
      </c>
      <c r="K4" s="154">
        <v>5000</v>
      </c>
    </row>
    <row r="5" spans="2:11" x14ac:dyDescent="0.25">
      <c r="B5" s="152">
        <v>2</v>
      </c>
      <c r="C5" s="152">
        <v>1292.4599999999998</v>
      </c>
      <c r="D5" s="153">
        <v>5</v>
      </c>
      <c r="E5" s="152">
        <v>6462.2999999999993</v>
      </c>
      <c r="F5" s="153">
        <v>7</v>
      </c>
      <c r="G5" s="154">
        <v>45236.099999999991</v>
      </c>
      <c r="I5" s="153">
        <v>50</v>
      </c>
      <c r="J5" s="153">
        <v>100</v>
      </c>
      <c r="K5" s="154">
        <v>5000</v>
      </c>
    </row>
    <row r="6" spans="2:11" x14ac:dyDescent="0.25">
      <c r="B6" s="152">
        <v>3</v>
      </c>
      <c r="C6" s="152">
        <v>1356.18</v>
      </c>
      <c r="D6" s="153">
        <v>5</v>
      </c>
      <c r="E6" s="152">
        <v>6780.9000000000005</v>
      </c>
      <c r="F6" s="153">
        <v>7</v>
      </c>
      <c r="G6" s="154">
        <v>47466.3</v>
      </c>
      <c r="I6" s="153">
        <v>50</v>
      </c>
      <c r="J6" s="153">
        <v>100</v>
      </c>
      <c r="K6" s="154">
        <v>5000</v>
      </c>
    </row>
    <row r="7" spans="2:11" x14ac:dyDescent="0.25">
      <c r="B7" s="152">
        <v>4</v>
      </c>
      <c r="C7" s="152">
        <v>1417.9919999999997</v>
      </c>
      <c r="D7" s="153">
        <v>5</v>
      </c>
      <c r="E7" s="152">
        <v>7089.9599999999991</v>
      </c>
      <c r="F7" s="153">
        <v>7</v>
      </c>
      <c r="G7" s="154">
        <v>49629.719999999994</v>
      </c>
      <c r="I7" s="153">
        <v>50</v>
      </c>
      <c r="J7" s="153">
        <v>100</v>
      </c>
      <c r="K7" s="154">
        <v>5000</v>
      </c>
    </row>
    <row r="8" spans="2:11" x14ac:dyDescent="0.25">
      <c r="B8" s="152">
        <v>5</v>
      </c>
      <c r="C8" s="152">
        <v>1477.3559999999998</v>
      </c>
      <c r="D8" s="153">
        <v>5</v>
      </c>
      <c r="E8" s="152">
        <v>7386.7799999999988</v>
      </c>
      <c r="F8" s="153">
        <v>7</v>
      </c>
      <c r="G8" s="154">
        <v>51707.459999999992</v>
      </c>
      <c r="I8" s="153">
        <v>50</v>
      </c>
      <c r="J8" s="153">
        <v>100</v>
      </c>
      <c r="K8" s="154">
        <v>5000</v>
      </c>
    </row>
    <row r="9" spans="2:11" x14ac:dyDescent="0.25">
      <c r="C9"/>
      <c r="D9"/>
      <c r="E9"/>
      <c r="F9"/>
      <c r="G9"/>
    </row>
    <row r="10" spans="2:11" x14ac:dyDescent="0.25">
      <c r="C10"/>
      <c r="D10"/>
      <c r="E10"/>
      <c r="F10"/>
      <c r="G10"/>
    </row>
    <row r="11" spans="2:11" x14ac:dyDescent="0.25">
      <c r="B11" s="192" t="s">
        <v>236</v>
      </c>
      <c r="C11" s="192"/>
      <c r="D11" s="192"/>
      <c r="E11" s="192"/>
      <c r="F11" s="192"/>
      <c r="G11" s="192"/>
      <c r="I11" s="192" t="s">
        <v>237</v>
      </c>
      <c r="J11" s="192"/>
      <c r="K11" s="192"/>
    </row>
    <row r="12" spans="2:11" x14ac:dyDescent="0.25">
      <c r="B12" s="155" t="s">
        <v>232</v>
      </c>
      <c r="C12" s="155" t="s">
        <v>125</v>
      </c>
      <c r="D12" s="155" t="s">
        <v>238</v>
      </c>
      <c r="E12" s="155" t="s">
        <v>126</v>
      </c>
      <c r="F12" s="155" t="s">
        <v>127</v>
      </c>
      <c r="G12" s="155" t="s">
        <v>233</v>
      </c>
      <c r="I12" s="155" t="s">
        <v>125</v>
      </c>
      <c r="J12" s="155" t="s">
        <v>129</v>
      </c>
      <c r="K12" s="155" t="s">
        <v>233</v>
      </c>
    </row>
    <row r="13" spans="2:11" x14ac:dyDescent="0.25">
      <c r="B13" s="152">
        <v>1</v>
      </c>
      <c r="C13" s="152">
        <v>1007.5</v>
      </c>
      <c r="D13" s="153">
        <v>5</v>
      </c>
      <c r="E13" s="152">
        <v>5037.5</v>
      </c>
      <c r="F13" s="153">
        <v>7</v>
      </c>
      <c r="G13" s="154">
        <v>35262.5</v>
      </c>
      <c r="I13" s="153">
        <v>20</v>
      </c>
      <c r="J13" s="153">
        <v>100</v>
      </c>
      <c r="K13" s="154">
        <v>2000</v>
      </c>
    </row>
    <row r="14" spans="2:11" x14ac:dyDescent="0.25">
      <c r="B14" s="152">
        <v>2</v>
      </c>
      <c r="C14" s="152">
        <v>1012.6250000000001</v>
      </c>
      <c r="D14" s="153">
        <v>5</v>
      </c>
      <c r="E14" s="152">
        <v>5063.1250000000009</v>
      </c>
      <c r="F14" s="153">
        <v>7</v>
      </c>
      <c r="G14" s="154">
        <v>35441.875000000007</v>
      </c>
      <c r="I14" s="153">
        <v>20</v>
      </c>
      <c r="J14" s="153">
        <v>100</v>
      </c>
      <c r="K14" s="154">
        <v>2000</v>
      </c>
    </row>
    <row r="15" spans="2:11" x14ac:dyDescent="0.25">
      <c r="B15" s="152">
        <v>3</v>
      </c>
      <c r="C15" s="152">
        <v>1008.1100000000001</v>
      </c>
      <c r="D15" s="153">
        <v>5</v>
      </c>
      <c r="E15" s="152">
        <v>5040.5500000000011</v>
      </c>
      <c r="F15" s="153">
        <v>7</v>
      </c>
      <c r="G15" s="154">
        <v>35283.850000000006</v>
      </c>
      <c r="I15" s="153">
        <v>20</v>
      </c>
      <c r="J15" s="153">
        <v>100</v>
      </c>
      <c r="K15" s="154">
        <v>2000</v>
      </c>
    </row>
    <row r="16" spans="2:11" x14ac:dyDescent="0.25">
      <c r="B16" s="152">
        <v>4</v>
      </c>
      <c r="C16" s="152">
        <v>1010.1299999999999</v>
      </c>
      <c r="D16" s="153">
        <v>5</v>
      </c>
      <c r="E16" s="152">
        <v>5050.6499999999996</v>
      </c>
      <c r="F16" s="153">
        <v>7</v>
      </c>
      <c r="G16" s="154">
        <v>35354.549999999996</v>
      </c>
      <c r="I16" s="153">
        <v>20</v>
      </c>
      <c r="J16" s="153">
        <v>100</v>
      </c>
      <c r="K16" s="154">
        <v>2000</v>
      </c>
    </row>
    <row r="17" spans="1:11" x14ac:dyDescent="0.25">
      <c r="B17" s="152">
        <v>5</v>
      </c>
      <c r="C17" s="152">
        <v>1007.1</v>
      </c>
      <c r="D17" s="153">
        <v>5</v>
      </c>
      <c r="E17" s="152">
        <v>5035.5</v>
      </c>
      <c r="F17" s="153">
        <v>7</v>
      </c>
      <c r="G17" s="154">
        <v>35248.5</v>
      </c>
      <c r="I17" s="153">
        <v>20</v>
      </c>
      <c r="J17" s="153">
        <v>100</v>
      </c>
      <c r="K17" s="154">
        <v>2000</v>
      </c>
    </row>
    <row r="18" spans="1:11" x14ac:dyDescent="0.25">
      <c r="C18"/>
      <c r="D18"/>
      <c r="E18"/>
      <c r="F18"/>
      <c r="G18"/>
    </row>
    <row r="19" spans="1:11" x14ac:dyDescent="0.25">
      <c r="C19"/>
      <c r="D19"/>
      <c r="E19"/>
      <c r="F19"/>
      <c r="G19"/>
    </row>
    <row r="20" spans="1:11" x14ac:dyDescent="0.25">
      <c r="B20" s="126" t="s">
        <v>168</v>
      </c>
    </row>
    <row r="21" spans="1:11" x14ac:dyDescent="0.25">
      <c r="A21" s="118" t="s">
        <v>147</v>
      </c>
      <c r="B21" s="120" t="s">
        <v>241</v>
      </c>
    </row>
    <row r="22" spans="1:11" x14ac:dyDescent="0.25">
      <c r="A22" s="118" t="s">
        <v>148</v>
      </c>
      <c r="B22" s="120" t="s">
        <v>151</v>
      </c>
    </row>
    <row r="23" spans="1:11" x14ac:dyDescent="0.25">
      <c r="A23" s="118" t="s">
        <v>149</v>
      </c>
      <c r="B23" s="120" t="s">
        <v>152</v>
      </c>
    </row>
    <row r="24" spans="1:11" x14ac:dyDescent="0.25">
      <c r="A24" s="118" t="s">
        <v>150</v>
      </c>
      <c r="B24" s="120" t="s">
        <v>153</v>
      </c>
    </row>
  </sheetData>
  <mergeCells count="4">
    <mergeCell ref="B2:G2"/>
    <mergeCell ref="I2:K2"/>
    <mergeCell ref="B11:G11"/>
    <mergeCell ref="I11:K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Q15"/>
  <sheetViews>
    <sheetView workbookViewId="0">
      <selection activeCell="C7" sqref="C7"/>
    </sheetView>
  </sheetViews>
  <sheetFormatPr baseColWidth="10" defaultRowHeight="15" x14ac:dyDescent="0.25"/>
  <cols>
    <col min="2" max="2" width="23.140625" customWidth="1"/>
    <col min="3" max="3" width="50.140625" customWidth="1"/>
    <col min="8" max="8" width="11.140625" customWidth="1"/>
    <col min="11" max="11" width="41.85546875" customWidth="1"/>
    <col min="12" max="12" width="41.7109375" customWidth="1"/>
  </cols>
  <sheetData>
    <row r="3" spans="1:17" x14ac:dyDescent="0.25">
      <c r="A3" s="229" t="s">
        <v>119</v>
      </c>
      <c r="B3" s="229"/>
      <c r="C3" s="229"/>
      <c r="D3" s="229"/>
      <c r="E3" s="229"/>
      <c r="F3" s="229"/>
      <c r="G3" s="229"/>
      <c r="H3" s="229"/>
      <c r="J3" s="230" t="s">
        <v>120</v>
      </c>
      <c r="K3" s="195"/>
      <c r="L3" s="195"/>
      <c r="M3" s="195"/>
      <c r="N3" s="195"/>
      <c r="O3" s="195"/>
      <c r="P3" s="195"/>
      <c r="Q3" s="231"/>
    </row>
    <row r="4" spans="1:17" x14ac:dyDescent="0.25">
      <c r="A4" s="232" t="s">
        <v>154</v>
      </c>
      <c r="B4" s="233"/>
      <c r="C4" s="149" t="s">
        <v>168</v>
      </c>
      <c r="D4" s="122" t="s">
        <v>108</v>
      </c>
      <c r="E4" s="122" t="s">
        <v>109</v>
      </c>
      <c r="F4" s="122" t="s">
        <v>110</v>
      </c>
      <c r="G4" s="122" t="s">
        <v>111</v>
      </c>
      <c r="H4" s="122" t="s">
        <v>112</v>
      </c>
      <c r="J4" s="234" t="s">
        <v>154</v>
      </c>
      <c r="K4" s="233"/>
      <c r="L4" s="121" t="s">
        <v>170</v>
      </c>
      <c r="M4" s="121" t="s">
        <v>108</v>
      </c>
      <c r="N4" s="121" t="s">
        <v>109</v>
      </c>
      <c r="O4" s="121" t="s">
        <v>110</v>
      </c>
      <c r="P4" s="121" t="s">
        <v>111</v>
      </c>
      <c r="Q4" s="121" t="s">
        <v>112</v>
      </c>
    </row>
    <row r="5" spans="1:17" ht="25.5" customHeight="1" x14ac:dyDescent="0.25">
      <c r="A5" s="235" t="s">
        <v>131</v>
      </c>
      <c r="B5" s="236"/>
      <c r="C5" s="124" t="s">
        <v>155</v>
      </c>
      <c r="D5" s="123">
        <v>22000</v>
      </c>
      <c r="E5" s="123">
        <v>22000</v>
      </c>
      <c r="F5" s="123">
        <v>22000</v>
      </c>
      <c r="G5" s="123">
        <v>22000</v>
      </c>
      <c r="H5" s="123">
        <v>22000</v>
      </c>
      <c r="J5" s="237" t="s">
        <v>132</v>
      </c>
      <c r="K5" s="236"/>
      <c r="L5" s="124" t="s">
        <v>164</v>
      </c>
      <c r="M5" s="108">
        <v>18000</v>
      </c>
      <c r="N5" s="108">
        <v>18000</v>
      </c>
      <c r="O5" s="108">
        <v>18000</v>
      </c>
      <c r="P5" s="108">
        <v>18000</v>
      </c>
      <c r="Q5" s="108">
        <v>18000</v>
      </c>
    </row>
    <row r="6" spans="1:17" ht="25.5" customHeight="1" x14ac:dyDescent="0.25">
      <c r="A6" s="235" t="s">
        <v>135</v>
      </c>
      <c r="B6" s="236"/>
      <c r="C6" s="124" t="s">
        <v>156</v>
      </c>
      <c r="D6" s="123">
        <v>300</v>
      </c>
      <c r="E6" s="123">
        <v>300</v>
      </c>
      <c r="F6" s="123">
        <v>300</v>
      </c>
      <c r="G6" s="123">
        <v>300</v>
      </c>
      <c r="H6" s="123">
        <v>300</v>
      </c>
      <c r="J6" s="237" t="s">
        <v>135</v>
      </c>
      <c r="K6" s="236"/>
      <c r="L6" s="124" t="s">
        <v>165</v>
      </c>
      <c r="M6" s="108">
        <v>2000</v>
      </c>
      <c r="N6" s="108">
        <v>2000</v>
      </c>
      <c r="O6" s="108">
        <v>2000</v>
      </c>
      <c r="P6" s="108">
        <v>2000</v>
      </c>
      <c r="Q6" s="108">
        <v>2000</v>
      </c>
    </row>
    <row r="7" spans="1:17" ht="25.5" customHeight="1" x14ac:dyDescent="0.25">
      <c r="A7" s="235" t="s">
        <v>133</v>
      </c>
      <c r="B7" s="236"/>
      <c r="C7" s="124" t="s">
        <v>157</v>
      </c>
      <c r="D7" s="123">
        <v>1200</v>
      </c>
      <c r="E7" s="123">
        <v>1200</v>
      </c>
      <c r="F7" s="123">
        <v>1200</v>
      </c>
      <c r="G7" s="123">
        <v>1200</v>
      </c>
      <c r="H7" s="123">
        <v>1200</v>
      </c>
      <c r="J7" s="237" t="s">
        <v>134</v>
      </c>
      <c r="K7" s="236"/>
      <c r="L7" s="124" t="s">
        <v>158</v>
      </c>
      <c r="M7" s="108">
        <v>700</v>
      </c>
      <c r="N7" s="108">
        <v>700</v>
      </c>
      <c r="O7" s="108">
        <v>700</v>
      </c>
      <c r="P7" s="108">
        <v>700</v>
      </c>
      <c r="Q7" s="108">
        <v>700</v>
      </c>
    </row>
    <row r="8" spans="1:17" ht="25.5" customHeight="1" x14ac:dyDescent="0.25">
      <c r="A8" s="235" t="s">
        <v>134</v>
      </c>
      <c r="B8" s="236"/>
      <c r="C8" s="124" t="s">
        <v>158</v>
      </c>
      <c r="D8" s="123">
        <v>1400</v>
      </c>
      <c r="E8" s="123">
        <v>1400</v>
      </c>
      <c r="F8" s="123">
        <v>1400</v>
      </c>
      <c r="G8" s="123">
        <v>1400</v>
      </c>
      <c r="H8" s="123">
        <v>1400</v>
      </c>
      <c r="J8" s="237" t="s">
        <v>137</v>
      </c>
      <c r="K8" s="236"/>
      <c r="L8" s="124" t="s">
        <v>166</v>
      </c>
      <c r="M8" s="108">
        <v>1500</v>
      </c>
      <c r="N8" s="108">
        <v>1500</v>
      </c>
      <c r="O8" s="108">
        <v>1500</v>
      </c>
      <c r="P8" s="108">
        <v>1500</v>
      </c>
      <c r="Q8" s="108">
        <v>1500</v>
      </c>
    </row>
    <row r="9" spans="1:17" ht="25.5" customHeight="1" x14ac:dyDescent="0.25">
      <c r="A9" s="235" t="s">
        <v>137</v>
      </c>
      <c r="B9" s="236"/>
      <c r="C9" s="124" t="s">
        <v>159</v>
      </c>
      <c r="D9" s="123">
        <v>2300</v>
      </c>
      <c r="E9" s="123">
        <v>2300</v>
      </c>
      <c r="F9" s="123">
        <v>2300</v>
      </c>
      <c r="G9" s="123">
        <v>2300</v>
      </c>
      <c r="H9" s="123">
        <v>2300</v>
      </c>
      <c r="J9" s="237" t="s">
        <v>138</v>
      </c>
      <c r="K9" s="236"/>
      <c r="L9" s="124" t="s">
        <v>167</v>
      </c>
      <c r="M9" s="108">
        <v>350</v>
      </c>
      <c r="N9" s="108">
        <v>350</v>
      </c>
      <c r="O9" s="108">
        <v>350</v>
      </c>
      <c r="P9" s="108">
        <v>350</v>
      </c>
      <c r="Q9" s="108">
        <v>350</v>
      </c>
    </row>
    <row r="10" spans="1:17" ht="25.5" customHeight="1" x14ac:dyDescent="0.25">
      <c r="A10" s="235" t="s">
        <v>136</v>
      </c>
      <c r="B10" s="236"/>
      <c r="C10" s="124" t="s">
        <v>160</v>
      </c>
      <c r="D10" s="123">
        <v>1000</v>
      </c>
      <c r="E10" s="123">
        <v>1000</v>
      </c>
      <c r="F10" s="123">
        <v>1000</v>
      </c>
      <c r="G10" s="123">
        <v>1000</v>
      </c>
      <c r="H10" s="123">
        <v>1000</v>
      </c>
      <c r="J10" s="237" t="s">
        <v>86</v>
      </c>
      <c r="K10" s="236"/>
      <c r="L10" s="124" t="s">
        <v>162</v>
      </c>
      <c r="M10" s="108">
        <v>3022.5</v>
      </c>
      <c r="N10" s="108">
        <v>3037.8750000000005</v>
      </c>
      <c r="O10" s="108">
        <v>3024.3300000000004</v>
      </c>
      <c r="P10" s="108">
        <v>3030.3899999999994</v>
      </c>
      <c r="Q10" s="109">
        <v>3021.3</v>
      </c>
    </row>
    <row r="11" spans="1:17" ht="25.5" customHeight="1" x14ac:dyDescent="0.25">
      <c r="A11" s="235" t="s">
        <v>144</v>
      </c>
      <c r="B11" s="236"/>
      <c r="C11" s="124" t="s">
        <v>161</v>
      </c>
      <c r="D11" s="123">
        <v>800</v>
      </c>
      <c r="E11" s="123">
        <v>800</v>
      </c>
      <c r="F11" s="123">
        <v>800</v>
      </c>
      <c r="G11" s="123">
        <v>800</v>
      </c>
      <c r="H11" s="123">
        <v>800</v>
      </c>
      <c r="J11" s="237" t="s">
        <v>139</v>
      </c>
      <c r="K11" s="236"/>
      <c r="L11" s="124" t="s">
        <v>163</v>
      </c>
      <c r="M11" s="108">
        <v>600</v>
      </c>
      <c r="N11" s="108">
        <v>600</v>
      </c>
      <c r="O11" s="108">
        <v>600</v>
      </c>
      <c r="P11" s="108">
        <v>600</v>
      </c>
      <c r="Q11" s="109">
        <v>600</v>
      </c>
    </row>
    <row r="12" spans="1:17" ht="25.5" customHeight="1" x14ac:dyDescent="0.25">
      <c r="A12" s="235" t="s">
        <v>86</v>
      </c>
      <c r="B12" s="236"/>
      <c r="C12" s="125" t="s">
        <v>162</v>
      </c>
      <c r="D12" s="123">
        <v>3601.8</v>
      </c>
      <c r="E12" s="123">
        <v>3877.3799999999992</v>
      </c>
      <c r="F12" s="123">
        <v>4068.54</v>
      </c>
      <c r="G12" s="123">
        <v>4253.9759999999987</v>
      </c>
      <c r="H12" s="123">
        <v>4432.0679999999993</v>
      </c>
      <c r="J12" s="110" t="s">
        <v>141</v>
      </c>
      <c r="K12" s="111"/>
      <c r="L12" s="111"/>
      <c r="M12" s="111">
        <f>SUM(M5:M11)</f>
        <v>26172.5</v>
      </c>
      <c r="N12" s="111">
        <f t="shared" ref="N12:Q12" si="0">SUM(N5:N11)</f>
        <v>26187.875</v>
      </c>
      <c r="O12" s="111">
        <f t="shared" si="0"/>
        <v>26174.33</v>
      </c>
      <c r="P12" s="111">
        <f t="shared" si="0"/>
        <v>26180.39</v>
      </c>
      <c r="Q12" s="111">
        <f t="shared" si="0"/>
        <v>26171.3</v>
      </c>
    </row>
    <row r="13" spans="1:17" ht="25.5" customHeight="1" x14ac:dyDescent="0.25">
      <c r="A13" s="235" t="s">
        <v>139</v>
      </c>
      <c r="B13" s="236"/>
      <c r="C13" s="125" t="s">
        <v>163</v>
      </c>
      <c r="D13" s="123">
        <v>600</v>
      </c>
      <c r="E13" s="123">
        <v>600</v>
      </c>
      <c r="F13" s="123">
        <v>600</v>
      </c>
      <c r="G13" s="123">
        <v>600</v>
      </c>
      <c r="H13" s="123">
        <v>600</v>
      </c>
    </row>
    <row r="14" spans="1:17" ht="25.5" customHeight="1" x14ac:dyDescent="0.25">
      <c r="A14" s="235" t="s">
        <v>239</v>
      </c>
      <c r="B14" s="236"/>
      <c r="C14" s="125" t="s">
        <v>240</v>
      </c>
      <c r="D14" s="123">
        <v>2000</v>
      </c>
      <c r="E14" s="123">
        <v>2000</v>
      </c>
      <c r="F14" s="123">
        <v>2000</v>
      </c>
      <c r="G14" s="123">
        <v>2000</v>
      </c>
      <c r="H14" s="123">
        <v>2000</v>
      </c>
    </row>
    <row r="15" spans="1:17" x14ac:dyDescent="0.25">
      <c r="A15" s="136" t="s">
        <v>140</v>
      </c>
      <c r="B15" s="111"/>
      <c r="C15" s="111"/>
      <c r="D15" s="111">
        <f>SUM(D5:D14)</f>
        <v>35201.800000000003</v>
      </c>
      <c r="E15" s="111">
        <f t="shared" ref="E15:H15" si="1">SUM(E5:E14)</f>
        <v>35477.379999999997</v>
      </c>
      <c r="F15" s="111">
        <f t="shared" si="1"/>
        <v>35668.54</v>
      </c>
      <c r="G15" s="111">
        <f t="shared" si="1"/>
        <v>35853.975999999995</v>
      </c>
      <c r="H15" s="111">
        <f t="shared" si="1"/>
        <v>36032.067999999999</v>
      </c>
    </row>
  </sheetData>
  <mergeCells count="21">
    <mergeCell ref="A14:B14"/>
    <mergeCell ref="A13:B13"/>
    <mergeCell ref="J5:K5"/>
    <mergeCell ref="J6:K6"/>
    <mergeCell ref="A7:B7"/>
    <mergeCell ref="A8:B8"/>
    <mergeCell ref="A9:B9"/>
    <mergeCell ref="A10:B10"/>
    <mergeCell ref="A11:B11"/>
    <mergeCell ref="A12:B12"/>
    <mergeCell ref="A6:B6"/>
    <mergeCell ref="J7:K7"/>
    <mergeCell ref="J8:K8"/>
    <mergeCell ref="J9:K9"/>
    <mergeCell ref="J10:K10"/>
    <mergeCell ref="J11:K11"/>
    <mergeCell ref="A3:H3"/>
    <mergeCell ref="J3:Q3"/>
    <mergeCell ref="A4:B4"/>
    <mergeCell ref="J4:K4"/>
    <mergeCell ref="A5:B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3:C17"/>
  <sheetViews>
    <sheetView workbookViewId="0">
      <selection activeCell="B3" sqref="B3:C3"/>
    </sheetView>
  </sheetViews>
  <sheetFormatPr baseColWidth="10" defaultRowHeight="15" x14ac:dyDescent="0.25"/>
  <cols>
    <col min="2" max="2" width="30" customWidth="1"/>
    <col min="3" max="3" width="85.7109375" customWidth="1"/>
  </cols>
  <sheetData>
    <row r="3" spans="2:3" x14ac:dyDescent="0.25">
      <c r="B3" s="238" t="s">
        <v>180</v>
      </c>
      <c r="C3" s="238"/>
    </row>
    <row r="4" spans="2:3" ht="29.25" customHeight="1" x14ac:dyDescent="0.25">
      <c r="B4" s="138" t="s">
        <v>128</v>
      </c>
      <c r="C4" s="139" t="s">
        <v>186</v>
      </c>
    </row>
    <row r="5" spans="2:3" ht="27.75" customHeight="1" x14ac:dyDescent="0.25">
      <c r="B5" s="138" t="s">
        <v>130</v>
      </c>
      <c r="C5" s="139" t="s">
        <v>187</v>
      </c>
    </row>
    <row r="6" spans="2:3" ht="29.25" customHeight="1" x14ac:dyDescent="0.25">
      <c r="B6" s="138" t="s">
        <v>175</v>
      </c>
      <c r="C6" s="139" t="s">
        <v>188</v>
      </c>
    </row>
    <row r="7" spans="2:3" ht="30.75" customHeight="1" x14ac:dyDescent="0.25">
      <c r="B7" s="138" t="s">
        <v>135</v>
      </c>
      <c r="C7" s="139" t="s">
        <v>189</v>
      </c>
    </row>
    <row r="8" spans="2:3" ht="29.25" customHeight="1" x14ac:dyDescent="0.25">
      <c r="B8" s="138" t="s">
        <v>133</v>
      </c>
      <c r="C8" s="139" t="s">
        <v>190</v>
      </c>
    </row>
    <row r="9" spans="2:3" ht="27.75" customHeight="1" x14ac:dyDescent="0.25">
      <c r="B9" s="138" t="s">
        <v>134</v>
      </c>
      <c r="C9" s="139" t="s">
        <v>181</v>
      </c>
    </row>
    <row r="10" spans="2:3" ht="27" customHeight="1" x14ac:dyDescent="0.25">
      <c r="B10" s="138" t="s">
        <v>137</v>
      </c>
      <c r="C10" s="139" t="s">
        <v>192</v>
      </c>
    </row>
    <row r="11" spans="2:3" ht="27" customHeight="1" x14ac:dyDescent="0.25">
      <c r="B11" s="138" t="s">
        <v>136</v>
      </c>
      <c r="C11" s="139" t="s">
        <v>182</v>
      </c>
    </row>
    <row r="12" spans="2:3" ht="29.25" customHeight="1" x14ac:dyDescent="0.25">
      <c r="B12" s="138" t="s">
        <v>176</v>
      </c>
      <c r="C12" s="139" t="s">
        <v>191</v>
      </c>
    </row>
    <row r="13" spans="2:3" ht="27" customHeight="1" x14ac:dyDescent="0.25">
      <c r="B13" s="138" t="s">
        <v>86</v>
      </c>
      <c r="C13" s="139" t="s">
        <v>183</v>
      </c>
    </row>
    <row r="14" spans="2:3" ht="27" customHeight="1" x14ac:dyDescent="0.25">
      <c r="B14" s="138" t="s">
        <v>139</v>
      </c>
      <c r="C14" s="139" t="s">
        <v>184</v>
      </c>
    </row>
    <row r="15" spans="2:3" ht="27.75" customHeight="1" x14ac:dyDescent="0.25">
      <c r="B15" s="138" t="s">
        <v>177</v>
      </c>
      <c r="C15" s="139" t="s">
        <v>185</v>
      </c>
    </row>
    <row r="16" spans="2:3" x14ac:dyDescent="0.25">
      <c r="B16" s="137"/>
      <c r="C16" s="137"/>
    </row>
    <row r="17" spans="2:3" x14ac:dyDescent="0.25">
      <c r="B17" s="137"/>
      <c r="C17" s="137"/>
    </row>
  </sheetData>
  <mergeCells count="1">
    <mergeCell ref="B3:C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3:C14"/>
  <sheetViews>
    <sheetView workbookViewId="0">
      <selection activeCell="C9" sqref="C9"/>
    </sheetView>
  </sheetViews>
  <sheetFormatPr baseColWidth="10" defaultRowHeight="15" x14ac:dyDescent="0.25"/>
  <cols>
    <col min="2" max="2" width="30" customWidth="1"/>
    <col min="3" max="3" width="85.7109375" customWidth="1"/>
  </cols>
  <sheetData>
    <row r="3" spans="2:3" x14ac:dyDescent="0.25">
      <c r="B3" s="238" t="s">
        <v>180</v>
      </c>
      <c r="C3" s="238"/>
    </row>
    <row r="4" spans="2:3" ht="29.25" customHeight="1" x14ac:dyDescent="0.25">
      <c r="B4" s="138" t="s">
        <v>123</v>
      </c>
      <c r="C4" s="139" t="s">
        <v>193</v>
      </c>
    </row>
    <row r="5" spans="2:3" ht="27.75" customHeight="1" x14ac:dyDescent="0.25">
      <c r="B5" s="138" t="s">
        <v>130</v>
      </c>
      <c r="C5" s="139" t="s">
        <v>194</v>
      </c>
    </row>
    <row r="6" spans="2:3" ht="29.25" customHeight="1" x14ac:dyDescent="0.25">
      <c r="B6" s="138" t="s">
        <v>179</v>
      </c>
      <c r="C6" s="139" t="s">
        <v>195</v>
      </c>
    </row>
    <row r="7" spans="2:3" ht="30.75" customHeight="1" x14ac:dyDescent="0.25">
      <c r="B7" s="138" t="s">
        <v>135</v>
      </c>
      <c r="C7" s="139" t="s">
        <v>196</v>
      </c>
    </row>
    <row r="8" spans="2:3" ht="27.75" customHeight="1" x14ac:dyDescent="0.25">
      <c r="B8" s="138" t="s">
        <v>134</v>
      </c>
      <c r="C8" s="139" t="s">
        <v>197</v>
      </c>
    </row>
    <row r="9" spans="2:3" ht="27" customHeight="1" x14ac:dyDescent="0.25">
      <c r="B9" s="138" t="s">
        <v>137</v>
      </c>
      <c r="C9" s="139" t="s">
        <v>198</v>
      </c>
    </row>
    <row r="10" spans="2:3" ht="29.25" customHeight="1" x14ac:dyDescent="0.25">
      <c r="B10" s="138" t="s">
        <v>176</v>
      </c>
      <c r="C10" s="139" t="s">
        <v>199</v>
      </c>
    </row>
    <row r="11" spans="2:3" ht="27" customHeight="1" x14ac:dyDescent="0.25">
      <c r="B11" s="138" t="s">
        <v>86</v>
      </c>
      <c r="C11" s="139" t="s">
        <v>183</v>
      </c>
    </row>
    <row r="12" spans="2:3" ht="27" customHeight="1" x14ac:dyDescent="0.25">
      <c r="B12" s="138" t="s">
        <v>139</v>
      </c>
      <c r="C12" s="139" t="s">
        <v>184</v>
      </c>
    </row>
    <row r="13" spans="2:3" x14ac:dyDescent="0.25">
      <c r="B13" s="137"/>
      <c r="C13" s="137"/>
    </row>
    <row r="14" spans="2:3" x14ac:dyDescent="0.25">
      <c r="B14" s="137"/>
      <c r="C14" s="137"/>
    </row>
  </sheetData>
  <mergeCells count="1">
    <mergeCell ref="B3:C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2:D9"/>
  <sheetViews>
    <sheetView workbookViewId="0">
      <selection activeCell="C4" sqref="C4"/>
    </sheetView>
  </sheetViews>
  <sheetFormatPr baseColWidth="10" defaultRowHeight="15" x14ac:dyDescent="0.25"/>
  <cols>
    <col min="1" max="1" width="6.42578125" customWidth="1"/>
    <col min="2" max="2" width="23.140625" customWidth="1"/>
    <col min="3" max="3" width="53.28515625" customWidth="1"/>
    <col min="4" max="4" width="68.28515625" customWidth="1"/>
  </cols>
  <sheetData>
    <row r="2" spans="2:4" x14ac:dyDescent="0.25">
      <c r="B2" s="146" t="s">
        <v>213</v>
      </c>
      <c r="C2" s="146" t="s">
        <v>214</v>
      </c>
      <c r="D2" s="146" t="s">
        <v>215</v>
      </c>
    </row>
    <row r="3" spans="2:4" ht="57" customHeight="1" x14ac:dyDescent="0.25">
      <c r="B3" s="147" t="s">
        <v>216</v>
      </c>
      <c r="C3" s="148" t="s">
        <v>226</v>
      </c>
      <c r="D3" s="148" t="s">
        <v>217</v>
      </c>
    </row>
    <row r="4" spans="2:4" ht="51" x14ac:dyDescent="0.25">
      <c r="B4" s="147" t="s">
        <v>218</v>
      </c>
      <c r="C4" s="148" t="s">
        <v>227</v>
      </c>
      <c r="D4" s="148" t="s">
        <v>229</v>
      </c>
    </row>
    <row r="5" spans="2:4" ht="51" x14ac:dyDescent="0.25">
      <c r="B5" s="147" t="s">
        <v>219</v>
      </c>
      <c r="C5" s="148" t="s">
        <v>220</v>
      </c>
      <c r="D5" s="148" t="s">
        <v>221</v>
      </c>
    </row>
    <row r="6" spans="2:4" ht="63.75" x14ac:dyDescent="0.25">
      <c r="B6" s="147" t="s">
        <v>222</v>
      </c>
      <c r="C6" s="148" t="s">
        <v>230</v>
      </c>
      <c r="D6" s="148" t="s">
        <v>228</v>
      </c>
    </row>
    <row r="7" spans="2:4" ht="42" customHeight="1" x14ac:dyDescent="0.25">
      <c r="B7" s="147" t="s">
        <v>223</v>
      </c>
      <c r="C7" s="148" t="s">
        <v>225</v>
      </c>
      <c r="D7" s="148" t="s">
        <v>224</v>
      </c>
    </row>
    <row r="8" spans="2:4" x14ac:dyDescent="0.25">
      <c r="B8" s="53"/>
      <c r="C8" s="53"/>
      <c r="D8" s="53"/>
    </row>
    <row r="9" spans="2:4" x14ac:dyDescent="0.25">
      <c r="B9" s="53"/>
      <c r="C9" s="53"/>
      <c r="D9" s="5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DIAGRAMA DE RED</vt:lpstr>
      <vt:lpstr>FLUJO DE CAJA</vt:lpstr>
      <vt:lpstr>INVENTARIO</vt:lpstr>
      <vt:lpstr>INGRESOS</vt:lpstr>
      <vt:lpstr>COSTOS</vt:lpstr>
      <vt:lpstr>Supuestos con proyecto</vt:lpstr>
      <vt:lpstr>Supuestos sin proyecto</vt:lpstr>
      <vt:lpstr>Riesgos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2017-08-08T19:50:56Z</dcterms:modified>
</cp:coreProperties>
</file>